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admin/Desktop/HỒNG ĐĂNG/GIÁO ÁN - LGD/DS-KTĐ/"/>
    </mc:Choice>
  </mc:AlternateContent>
  <xr:revisionPtr revIDLastSave="0" documentId="13_ncr:1_{115ECCFD-5D4F-8B40-B7C0-84CFD0F42723}" xr6:coauthVersionLast="47" xr6:coauthVersionMax="47" xr10:uidLastSave="{00000000-0000-0000-0000-000000000000}"/>
  <bookViews>
    <workbookView xWindow="0" yWindow="0" windowWidth="33600" windowHeight="21000" activeTab="3" xr2:uid="{00000000-000D-0000-FFFF-FFFF00000000}"/>
  </bookViews>
  <sheets>
    <sheet name="2tc (3tiet)" sheetId="15" state="hidden" r:id="rId1"/>
    <sheet name="XXXXXXXX" sheetId="5" state="veryHidden" r:id="rId2"/>
    <sheet name="4tc" sheetId="16" state="hidden" r:id="rId3"/>
    <sheet name="21c1 - CCK3 -HKII" sheetId="17" r:id="rId4"/>
    <sheet name="Sheet1" sheetId="18" r:id="rId5"/>
    <sheet name="Sheet2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'2tc (3tiet)'!$A$1:$O$56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'2tc (3tiet)'!$A:$O,'2tc (3tiet)'!$13:$14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7" l="1"/>
  <c r="C14" i="17"/>
  <c r="B16" i="17" s="1"/>
  <c r="C16" i="17" s="1"/>
  <c r="B18" i="17" s="1"/>
  <c r="C18" i="17" s="1"/>
  <c r="B20" i="17" s="1"/>
  <c r="C20" i="17" s="1"/>
  <c r="B22" i="17" s="1"/>
  <c r="C22" i="17" s="1"/>
  <c r="B24" i="17" s="1"/>
  <c r="C24" i="17" s="1"/>
  <c r="B26" i="17" s="1"/>
  <c r="C26" i="17" s="1"/>
  <c r="B31" i="17" s="1"/>
  <c r="C31" i="17" s="1"/>
  <c r="B33" i="17" s="1"/>
  <c r="C33" i="17" s="1"/>
  <c r="B35" i="17" s="1"/>
  <c r="C35" i="17" s="1"/>
  <c r="B37" i="17" s="1"/>
  <c r="C37" i="17" s="1"/>
  <c r="B39" i="17" s="1"/>
  <c r="C39" i="17" s="1"/>
  <c r="B42" i="17" s="1"/>
  <c r="C42" i="17" s="1"/>
  <c r="B44" i="17" s="1"/>
  <c r="C44" i="17" s="1"/>
  <c r="B46" i="17" s="1"/>
  <c r="C46" i="17" s="1"/>
  <c r="C12" i="17"/>
  <c r="G10" i="17"/>
  <c r="C58" i="16"/>
  <c r="B58" i="16"/>
  <c r="C55" i="16"/>
  <c r="B55" i="16"/>
  <c r="C53" i="16"/>
  <c r="B53" i="16"/>
  <c r="C48" i="16"/>
  <c r="B48" i="16"/>
  <c r="C45" i="16"/>
  <c r="B45" i="16"/>
  <c r="C41" i="16"/>
  <c r="B41" i="16"/>
  <c r="C38" i="16"/>
  <c r="B38" i="16"/>
  <c r="C36" i="16"/>
  <c r="B36" i="16"/>
  <c r="C33" i="16"/>
  <c r="B33" i="16"/>
  <c r="C28" i="16"/>
  <c r="B28" i="16"/>
  <c r="C24" i="16"/>
  <c r="B24" i="16"/>
  <c r="C21" i="16"/>
  <c r="B21" i="16"/>
  <c r="C19" i="16"/>
  <c r="B19" i="16"/>
  <c r="C17" i="16"/>
  <c r="B17" i="16"/>
  <c r="C15" i="16"/>
  <c r="G9" i="16"/>
  <c r="C45" i="15"/>
  <c r="B45" i="15"/>
  <c r="C42" i="15"/>
  <c r="B42" i="15"/>
  <c r="C38" i="15"/>
  <c r="B38" i="15"/>
  <c r="C35" i="15"/>
  <c r="B35" i="15"/>
  <c r="C29" i="15"/>
  <c r="B29" i="15"/>
  <c r="C27" i="15"/>
  <c r="B27" i="15"/>
  <c r="C24" i="15"/>
  <c r="B24" i="15"/>
  <c r="C21" i="15"/>
  <c r="B21" i="15"/>
  <c r="C18" i="15"/>
  <c r="B18" i="15"/>
  <c r="C15" i="15"/>
  <c r="G9" i="15"/>
  <c r="C30" i="17" l="1"/>
  <c r="C13" i="17"/>
</calcChain>
</file>

<file path=xl/sharedStrings.xml><?xml version="1.0" encoding="utf-8"?>
<sst xmlns="http://schemas.openxmlformats.org/spreadsheetml/2006/main" count="305" uniqueCount="145">
  <si>
    <t>UBND THÀNH PHỐ HỒ CHÍ MINH</t>
  </si>
  <si>
    <t>CỘNG HÒA XÃ HỘI CHỦ NGHĨA VIỆT NAM</t>
  </si>
  <si>
    <t>TRƯỜNG CAO ĐẲNG LÝ TỰ TRỌNG TP.HCM</t>
  </si>
  <si>
    <t>Độc Lập - Tự Do - Hạnh Phúc</t>
  </si>
  <si>
    <t>------o0o------</t>
  </si>
  <si>
    <t>LỊCH GIẢNG DẠY TRONG HỌC KỲ</t>
  </si>
  <si>
    <t>Họ và tên Giáo viên:</t>
  </si>
  <si>
    <t>Trần Thị Hương</t>
  </si>
  <si>
    <t>Học phần:</t>
  </si>
  <si>
    <t>Dung sai - Kỹ thuật đo</t>
  </si>
  <si>
    <t xml:space="preserve">Học kỳ:   </t>
  </si>
  <si>
    <t>I</t>
  </si>
  <si>
    <t xml:space="preserve">Năm học:  </t>
  </si>
  <si>
    <t>2019 - 2020</t>
  </si>
  <si>
    <t xml:space="preserve">Lớp dạy:  </t>
  </si>
  <si>
    <t>18T4 - CĐT1</t>
  </si>
  <si>
    <t xml:space="preserve">Khối lượng giảng dạy trong học kỳ   :                                     -           </t>
  </si>
  <si>
    <t xml:space="preserve">Số tiết thực hành: </t>
  </si>
  <si>
    <t>Số tiết lý thuyết :</t>
  </si>
  <si>
    <t>30 tiết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</si>
  <si>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</si>
  <si>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</si>
  <si>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T.T tuần</t>
  </si>
  <si>
    <t xml:space="preserve"> Từ ngày 2 - 9 - 2019</t>
  </si>
  <si>
    <t>Số tiết</t>
  </si>
  <si>
    <t xml:space="preserve">Số tiết </t>
  </si>
  <si>
    <t>TÊN CHƯƠNG, ĐỀ MỤC, NỘI DUNG GIẢNG DẠY</t>
  </si>
  <si>
    <t>trong HK</t>
  </si>
  <si>
    <t>Đến ngày 9 - 11 - 2019</t>
  </si>
  <si>
    <t>thực hành</t>
  </si>
  <si>
    <t>lý thuyết</t>
  </si>
  <si>
    <t>(Phải ghi đầy đủ, cụ thể theo đúng chương trình qui định hiện hành)</t>
  </si>
  <si>
    <t>3 tiết</t>
  </si>
  <si>
    <t>Chương 1.Các khái niệm cơ bản</t>
  </si>
  <si>
    <t>1. Các khái niệm cơ bản về dung sai lắp ghép (2 tiết)</t>
  </si>
  <si>
    <t>2. Các loại lắp ghép (1 tiết)</t>
  </si>
  <si>
    <t xml:space="preserve">Chương 2. Hệ thống dung sai lắp ghép </t>
  </si>
  <si>
    <t>1. Dung sai lắp ghép bề mặt trơn   (2 tiết)</t>
  </si>
  <si>
    <t>2. Áp dụng các lắp ghép tiêu chuẩn (1 tiết)</t>
  </si>
  <si>
    <t>Chương 3. Dung sai hình dạng và nhám bề mặt</t>
  </si>
  <si>
    <t>1. Sai lệch hình dáng hình học và vị trí bề mặt tương quan (2 tiết)</t>
  </si>
  <si>
    <t>2.  Nhám bề mặt (2 tiết)</t>
  </si>
  <si>
    <t>Kiểm tra ( 1 tiết)</t>
  </si>
  <si>
    <t>Chương 4.Dung sai và lắp ghép chi tiết điển hình</t>
  </si>
  <si>
    <t>1. Dung sai lắp ghép then và then hoa  (1 tiết)</t>
  </si>
  <si>
    <t>2. Dung sai lắp ghép ren  (1 tiết)</t>
  </si>
  <si>
    <t>3. Dung sai lắp ghép ổ lăn  (1 tiết)</t>
  </si>
  <si>
    <t>Chương 5. Chuỗi kích thước và ghi kích thước</t>
  </si>
  <si>
    <t>1. Chuỗi kích thước ( 2 tiết)</t>
  </si>
  <si>
    <t>2. Ghi kích thước trên bản vẽ kỹ thuật (1 tiết)</t>
  </si>
  <si>
    <t>Chương 6. Đo lường</t>
  </si>
  <si>
    <t>1. Đo kích thước bằng các dụng cụ đo vạn năng (1 tiết)</t>
  </si>
  <si>
    <t>1. Đo kích thước bằng các dụng cụ đo vạn năng (2 tiết)</t>
  </si>
  <si>
    <t>2. Kiểm tra kích thước bằng calip (1 tiết)</t>
  </si>
  <si>
    <t>2. Kiểm tra kích thước bằng calip (TT)  (1 tiết)</t>
  </si>
  <si>
    <t>3. Kiểm tra sai lệch bằng đồng hồ so (2 tiết)</t>
  </si>
  <si>
    <t>Ngày     Tháng  8  năm 2019</t>
  </si>
  <si>
    <r>
      <rPr>
        <b/>
        <sz val="13"/>
        <rFont val="Times New Roman"/>
        <family val="1"/>
      </rPr>
      <t>TRƯỞNG KHO</t>
    </r>
    <r>
      <rPr>
        <sz val="13"/>
        <rFont val="Times New Roman"/>
        <family val="1"/>
      </rPr>
      <t>A</t>
    </r>
  </si>
  <si>
    <t xml:space="preserve">TRƯỞNG TỔ MÔN
</t>
  </si>
  <si>
    <t>GIẢNG VIÊN</t>
  </si>
  <si>
    <t xml:space="preserve">   (Ký và ghi rõ họ tên)</t>
  </si>
  <si>
    <t xml:space="preserve">(Ký và ghi rõ họ tên)
</t>
  </si>
  <si>
    <t xml:space="preserve"> (Ký và ghi rõ họ tên)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</si>
  <si>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</si>
  <si>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</si>
  <si>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</si>
  <si>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</si>
  <si>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</si>
  <si>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</si>
  <si>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</si>
  <si>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</si>
  <si>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</si>
  <si>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</si>
  <si>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</si>
  <si>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</si>
  <si>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</si>
  <si>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2021 - 2022</t>
  </si>
  <si>
    <t>20T4 - CKC2, CCK2, CKL1</t>
  </si>
  <si>
    <t>60 tiết</t>
  </si>
  <si>
    <t>Đến ngày 14 - 12 - 2019</t>
  </si>
  <si>
    <t>4 tiết</t>
  </si>
  <si>
    <t>1. Các khái niệm cơ bản về dung sai lắp ghép</t>
  </si>
  <si>
    <t>Chương 1.Các khái niệm cơ bản (TT)</t>
  </si>
  <si>
    <t>2. Các loại lắp ghép</t>
  </si>
  <si>
    <t>1. Dung sai lắp ghép bề mặt trơn   (4 tiết)</t>
  </si>
  <si>
    <t>1. Dung sai lắp ghép bề mặt trơn (3 tiết)</t>
  </si>
  <si>
    <t>2. Áp dụng các lắp ghép tiêu chuẩn (3 tiết)</t>
  </si>
  <si>
    <t>1. Sai lệch hình dáng hình học và vị trí bề mặt tương quan (1 tiết)</t>
  </si>
  <si>
    <t>1. Sai lệch hình dáng hình học và vị trí bề mặt tương quan (3 tiết)</t>
  </si>
  <si>
    <t>2.  Nhám bề mặt (1 tiết)</t>
  </si>
  <si>
    <t>2.  Nhám bề mặt (3 tiết)</t>
  </si>
  <si>
    <t>1. Dung sai lắp ghép then (4 tiết)</t>
  </si>
  <si>
    <t>2. Dung sai lắp ghép ren  (3 tiết)</t>
  </si>
  <si>
    <t>3. Dung sai lắp ghép ổ lăn (1 tiết)</t>
  </si>
  <si>
    <t>3. Dung sai lắp ghép ổ lăn (3 tiết)</t>
  </si>
  <si>
    <t>1. Chuỗi kích thước ( 1 tiết)</t>
  </si>
  <si>
    <t>2. Ghi kích thước trên bản vẽ kỹ thuật (2tiết)</t>
  </si>
  <si>
    <t>2. Ghi kích thước trên bản vẽ kỹ thuật (1tiết)</t>
  </si>
  <si>
    <t>1. Đo kích thước bằng các dụng cụ đo vạn năng (4 tiết)</t>
  </si>
  <si>
    <t xml:space="preserve"> 2.  Kiểm tra kích thước bằng calip và căn mẫu (3 tiết</t>
  </si>
  <si>
    <t xml:space="preserve"> 2.  Kiểm tra kích thước bằng calip và căn mẫu (1 tiết)</t>
  </si>
  <si>
    <t>3. Kiểm tra sai lệch bằng đồng hồ so (3 tiết)</t>
  </si>
  <si>
    <t>TRƯỜNG CAO ĐẲNG LÝ TỰ TRỌNG</t>
  </si>
  <si>
    <t>THÀNH PHỐ HỒ CHÍ MINH</t>
  </si>
  <si>
    <t>KẾ HOẠCH GIẢNG DẠY HỌC KỲ</t>
  </si>
  <si>
    <t xml:space="preserve"> </t>
  </si>
  <si>
    <r>
      <rPr>
        <sz val="13"/>
        <rFont val="Times New Roman"/>
        <family val="1"/>
      </rPr>
      <t>Họ và tên Giáo viên:</t>
    </r>
    <r>
      <rPr>
        <b/>
        <sz val="13"/>
        <rFont val="Times New Roman"/>
        <family val="1"/>
      </rPr>
      <t xml:space="preserve"> Trần Thị Hương</t>
    </r>
  </si>
  <si>
    <t>Môn học: Dung sai kỹ thuật đo</t>
  </si>
  <si>
    <t xml:space="preserve">Lớp dạy: </t>
  </si>
  <si>
    <t>21C1 - CCK3</t>
  </si>
  <si>
    <t>Học kỳ:   II</t>
  </si>
  <si>
    <t xml:space="preserve">              Khối lượng giảng dạy trong học kỳ:                                     -           </t>
  </si>
  <si>
    <t>Số tiết lý thuyết:</t>
  </si>
  <si>
    <t>T.Tự tuần 
trong HK</t>
  </si>
  <si>
    <t xml:space="preserve">         Từ ngày
</t>
  </si>
  <si>
    <t>Số tiết 
lý thuyết</t>
  </si>
  <si>
    <t>Số tiết 
thực hành</t>
  </si>
  <si>
    <t xml:space="preserve">TÊN CHƯƠNG, ĐỀ MỤC, NỘI DUNG GIẢNG DẠY
(Phải ghi đầy đủ, cụ thể theo đúng chương trình quy định hiện hành)
</t>
  </si>
  <si>
    <t>Đến ngày</t>
  </si>
  <si>
    <t>2 tiết</t>
  </si>
  <si>
    <t>Chương 1: CÁC KHÁI NIỆM CƠ BẢN</t>
  </si>
  <si>
    <t>Chương 1: CÁC KHÁI NIỆM CƠ BẢN (TT)</t>
  </si>
  <si>
    <t>Chương 2: HỆ THỐNG DUNG SAI LẮP GHÉP</t>
  </si>
  <si>
    <t>1. Dung sai lắp ghép bề mặt trơn (2 tiết)</t>
  </si>
  <si>
    <t>2. Áp dụng các lắp ghép tiêu chuẩn</t>
  </si>
  <si>
    <t>Chương 3: DUNG SAI HÌNH DẠNG VÀ NHÁM BỀ MẶT</t>
  </si>
  <si>
    <t>1. Sai lệch hình dáng hình học và vị trí bề mặt tương quan</t>
  </si>
  <si>
    <t>2.  Nhám bề mặt ( 1 tiết)</t>
  </si>
  <si>
    <t>Chương 4: DUNG SAI VÀ LẮP GHÉP CHI TIẾT ĐIỂN HÌNH</t>
  </si>
  <si>
    <t xml:space="preserve">1. Dung sai lắp ghép then và then hoa </t>
  </si>
  <si>
    <t xml:space="preserve">2. Dung sai lắp ghép ren và bánh răng </t>
  </si>
  <si>
    <t>3. Dung sai lắp ghép ổ lăn</t>
  </si>
  <si>
    <t>Chương 5: CHUỖI KÍCH THƯỚC VÀ GHI KÍCH THƯỚC</t>
  </si>
  <si>
    <t>1. Chuỗi kích thước</t>
  </si>
  <si>
    <t>2. Ghi kích thước trên bản vẽ kỹ thuật ( 1 tiết)</t>
  </si>
  <si>
    <t>Chương 6: ĐO LƯỜNG</t>
  </si>
  <si>
    <t>1. Đo kích thước bằng các dụng cụ đo vạn năng</t>
  </si>
  <si>
    <t>2. Kiểm tra kích thước bằng calip và căn mẫu</t>
  </si>
  <si>
    <t>3. Kiểm tra sai lệch bằng đồng hồ so</t>
  </si>
  <si>
    <t>P.TRƯỞNG KHOA</t>
  </si>
  <si>
    <t>TRƯỞNG BỘ MÔN</t>
  </si>
  <si>
    <t>GIÁO VIÊN</t>
  </si>
  <si>
    <t>Trần Đình Khải</t>
  </si>
  <si>
    <t>Vũ Quang Khải</t>
  </si>
  <si>
    <t>Ngày 01  tháng  3 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</si>
</sst>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&quot;$&quot;#,##0_);[Red]\(&quot;$&quot;#,##0\)"/>
    <numFmt numFmtId="169" formatCode="&quot;\&quot;#,##0.00;[Red]&quot;\&quot;&quot;\&quot;&quot;\&quot;&quot;\&quot;&quot;\&quot;&quot;\&quot;\-#,##0.00"/>
    <numFmt numFmtId="170" formatCode="&quot;\&quot;#,##0;[Red]&quot;\&quot;&quot;\&quot;\-#,##0"/>
    <numFmt numFmtId="171" formatCode="&quot;$&quot;#,##0\ ;\(&quot;$&quot;#,##0\)"/>
    <numFmt numFmtId="172" formatCode="#\ ###\ ###\ ###\ \ \ \ \ \ \ \ "/>
    <numFmt numFmtId="173" formatCode="0.000%"/>
    <numFmt numFmtId="174" formatCode="\ \ 0\ \ \ \ \ "/>
    <numFmt numFmtId="175" formatCode="#\ ##0.00\ \ "/>
    <numFmt numFmtId="176" formatCode="_-* #,##0_-;\-* #,##0_-;_-* &quot;-&quot;_-;_-@_-"/>
    <numFmt numFmtId="177" formatCode="_-* #,##0.00_-;\-* #,##0.00_-;_-* &quot;-&quot;??_-;_-@_-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General\ &quot;tiết&quot;"/>
    <numFmt numFmtId="181" formatCode="dd/mm/yyyy"/>
    <numFmt numFmtId="182" formatCode="dd\-mm\-yyyy"/>
    <numFmt numFmtId="183" formatCode="General\ &quot; tiết&quot;"/>
    <numFmt numFmtId="184" formatCode="dd/mm/yy;@"/>
  </numFmts>
  <fonts count="34">
    <font>
      <sz val="12"/>
      <name val="vni-times"/>
      <charset val="134"/>
    </font>
    <font>
      <sz val="13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u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돋움"/>
      <family val="2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4"/>
      <name val="??"/>
      <charset val="129"/>
    </font>
    <font>
      <sz val="10"/>
      <name val="???"/>
      <charset val="129"/>
    </font>
    <font>
      <sz val="12"/>
      <name val="Arial"/>
      <family val="2"/>
    </font>
    <font>
      <sz val="10"/>
      <name val=" "/>
      <charset val="136"/>
    </font>
    <font>
      <sz val="14"/>
      <name val="뼻뮝"/>
      <charset val="134"/>
    </font>
    <font>
      <sz val="12"/>
      <name val="바탕체"/>
      <family val="1"/>
      <charset val="129"/>
    </font>
    <font>
      <sz val="12"/>
      <name val="뼻뮝"/>
      <charset val="134"/>
    </font>
    <font>
      <sz val="12"/>
      <name val=".VnTime"/>
      <charset val="134"/>
    </font>
    <font>
      <sz val="11"/>
      <name val="돋움"/>
      <family val="2"/>
      <charset val="129"/>
    </font>
    <font>
      <sz val="10"/>
      <name val="굴림체"/>
      <family val="2"/>
      <charset val="129"/>
    </font>
    <font>
      <sz val="9"/>
      <name val="Arial"/>
      <family val="2"/>
    </font>
    <font>
      <sz val="12"/>
      <name val="Courier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6">
    <xf numFmtId="0" fontId="0" fillId="0" borderId="0"/>
    <xf numFmtId="169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23" fillId="0" borderId="0"/>
    <xf numFmtId="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21" fillId="0" borderId="21" applyNumberFormat="0" applyAlignment="0" applyProtection="0">
      <alignment horizontal="left" vertical="center"/>
    </xf>
    <xf numFmtId="0" fontId="21" fillId="0" borderId="12">
      <alignment horizontal="left" vertical="center"/>
    </xf>
    <xf numFmtId="0" fontId="24" fillId="0" borderId="0" applyNumberFormat="0" applyFont="0" applyFill="0" applyAlignment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" fillId="0" borderId="0">
      <alignment vertical="center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172" fontId="29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31" fillId="0" borderId="0"/>
    <xf numFmtId="0" fontId="17" fillId="0" borderId="0"/>
    <xf numFmtId="0" fontId="24" fillId="0" borderId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79" fontId="32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5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80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top" wrapText="1"/>
    </xf>
    <xf numFmtId="181" fontId="11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181" fontId="1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 vertical="center" inden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18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5"/>
    </xf>
    <xf numFmtId="180" fontId="9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82" fontId="10" fillId="0" borderId="0" xfId="0" applyNumberFormat="1" applyFont="1" applyAlignment="1">
      <alignment horizontal="center" vertical="center"/>
    </xf>
    <xf numFmtId="182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inden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17" fillId="0" borderId="0" xfId="29"/>
    <xf numFmtId="0" fontId="18" fillId="3" borderId="0" xfId="29" applyFont="1" applyFill="1"/>
    <xf numFmtId="0" fontId="0" fillId="0" borderId="0" xfId="0" applyProtection="1">
      <protection locked="0"/>
    </xf>
    <xf numFmtId="0" fontId="17" fillId="3" borderId="0" xfId="29" applyFill="1"/>
    <xf numFmtId="0" fontId="17" fillId="4" borderId="16" xfId="29" applyFill="1" applyBorder="1"/>
    <xf numFmtId="0" fontId="19" fillId="5" borderId="17" xfId="29" applyFont="1" applyFill="1" applyBorder="1" applyAlignment="1">
      <alignment horizontal="center"/>
    </xf>
    <xf numFmtId="0" fontId="20" fillId="6" borderId="18" xfId="29" applyFont="1" applyFill="1" applyBorder="1" applyAlignment="1">
      <alignment horizontal="center"/>
    </xf>
    <xf numFmtId="0" fontId="19" fillId="5" borderId="18" xfId="29" applyFont="1" applyFill="1" applyBorder="1" applyAlignment="1">
      <alignment horizontal="center"/>
    </xf>
    <xf numFmtId="0" fontId="19" fillId="5" borderId="19" xfId="29" applyFont="1" applyFill="1" applyBorder="1" applyAlignment="1">
      <alignment horizontal="center"/>
    </xf>
    <xf numFmtId="0" fontId="17" fillId="4" borderId="1" xfId="29" applyFill="1" applyBorder="1"/>
    <xf numFmtId="0" fontId="17" fillId="4" borderId="20" xfId="29" applyFill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3" fontId="9" fillId="0" borderId="0" xfId="0" applyNumberFormat="1" applyFont="1" applyAlignment="1">
      <alignment horizontal="center" vertical="center"/>
    </xf>
    <xf numFmtId="183" fontId="9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82" fontId="1" fillId="0" borderId="1" xfId="0" applyNumberFormat="1" applyFont="1" applyBorder="1" applyAlignment="1">
      <alignment horizontal="center" vertical="center"/>
    </xf>
    <xf numFmtId="182" fontId="1" fillId="0" borderId="10" xfId="0" applyNumberFormat="1" applyFont="1" applyBorder="1" applyAlignment="1">
      <alignment horizontal="center" vertical="center"/>
    </xf>
    <xf numFmtId="182" fontId="1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82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0" borderId="7" xfId="0" applyFont="1" applyBorder="1" applyAlignment="1">
      <alignment vertical="top"/>
    </xf>
  </cellXfs>
  <cellStyles count="36">
    <cellStyle name="??" xfId="1" xr:uid="{00000000-0005-0000-0000-000031000000}"/>
    <cellStyle name="?? [0.00]_PRODUCT DETAIL Q1" xfId="2" xr:uid="{00000000-0005-0000-0000-000032000000}"/>
    <cellStyle name="?? [0]" xfId="3" xr:uid="{00000000-0005-0000-0000-000033000000}"/>
    <cellStyle name="??_(????)??????" xfId="7" xr:uid="{00000000-0005-0000-0000-000037000000}"/>
    <cellStyle name="???_HOBONG" xfId="6" xr:uid="{00000000-0005-0000-0000-000036000000}"/>
    <cellStyle name="???? [0.00]_PRODUCT DETAIL Q1" xfId="4" xr:uid="{00000000-0005-0000-0000-000034000000}"/>
    <cellStyle name="????_PRODUCT DETAIL Q1" xfId="5" xr:uid="{00000000-0005-0000-0000-000035000000}"/>
    <cellStyle name="Comma0" xfId="8" xr:uid="{00000000-0005-0000-0000-000038000000}"/>
    <cellStyle name="Currency0" xfId="9" xr:uid="{00000000-0005-0000-0000-000039000000}"/>
    <cellStyle name="Date" xfId="10" xr:uid="{00000000-0005-0000-0000-00003A000000}"/>
    <cellStyle name="Fixed" xfId="11" xr:uid="{00000000-0005-0000-0000-00003B000000}"/>
    <cellStyle name="Header1" xfId="12" xr:uid="{00000000-0005-0000-0000-00003C000000}"/>
    <cellStyle name="Header2" xfId="13" xr:uid="{00000000-0005-0000-0000-00003D000000}"/>
    <cellStyle name="n" xfId="14" xr:uid="{00000000-0005-0000-0000-00003E000000}"/>
    <cellStyle name="Normal" xfId="0" builtinId="0"/>
    <cellStyle name="똿뗦먛귟 [0.00]_PRODUCT DETAIL Q1" xfId="18" xr:uid="{00000000-0005-0000-0000-000042000000}"/>
    <cellStyle name="똿뗦먛귟_PRODUCT DETAIL Q1" xfId="19" xr:uid="{00000000-0005-0000-0000-000043000000}"/>
    <cellStyle name="믅됞 [0.00]_PRODUCT DETAIL Q1" xfId="20" xr:uid="{00000000-0005-0000-0000-000044000000}"/>
    <cellStyle name="믅됞_PRODUCT DETAIL Q1" xfId="21" xr:uid="{00000000-0005-0000-0000-000045000000}"/>
    <cellStyle name="백분율_95" xfId="22" xr:uid="{00000000-0005-0000-0000-000046000000}"/>
    <cellStyle name="뷭?_BOOKSHIP" xfId="23" xr:uid="{00000000-0005-0000-0000-000047000000}"/>
    <cellStyle name="콤마 [0]_1202" xfId="24" xr:uid="{00000000-0005-0000-0000-000048000000}"/>
    <cellStyle name="콤마_1202" xfId="25" xr:uid="{00000000-0005-0000-0000-000049000000}"/>
    <cellStyle name="통화 [0]_1202" xfId="26" xr:uid="{00000000-0005-0000-0000-00004A000000}"/>
    <cellStyle name="통화_1202" xfId="27" xr:uid="{00000000-0005-0000-0000-00004B000000}"/>
    <cellStyle name="표준_(정보부문)월별인원계획" xfId="28" xr:uid="{00000000-0005-0000-0000-00004C000000}"/>
    <cellStyle name="표준_kc-elec system check list" xfId="29" xr:uid="{00000000-0005-0000-0000-00004D000000}"/>
    <cellStyle name="一般_00Q3902REV.1" xfId="30" xr:uid="{00000000-0005-0000-0000-00004E000000}"/>
    <cellStyle name="千分位_00Q3902REV.1" xfId="32" xr:uid="{00000000-0005-0000-0000-000050000000}"/>
    <cellStyle name="千分位[0]_00Q3902REV.1" xfId="31" xr:uid="{00000000-0005-0000-0000-00004F000000}"/>
    <cellStyle name="貨幣 [0]_00Q3902REV.1" xfId="33" xr:uid="{00000000-0005-0000-0000-000051000000}"/>
    <cellStyle name="貨幣_00Q3902REV.1" xfId="35" xr:uid="{00000000-0005-0000-0000-000053000000}"/>
    <cellStyle name="貨幣[0]_BRE" xfId="34" xr:uid="{00000000-0005-0000-0000-000052000000}"/>
    <cellStyle name=" [0.00]_ Att. 1- Cover" xfId="15" xr:uid="{00000000-0005-0000-0000-00003F000000}"/>
    <cellStyle name="_ Att. 1- Cover" xfId="16" xr:uid="{00000000-0005-0000-0000-000040000000}"/>
    <cellStyle name="?_ Att. 1- Cover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1013956</xdr:colOff>
      <xdr:row>3</xdr:row>
      <xdr:rowOff>20483</xdr:rowOff>
    </xdr:from>
    <xdr:to>
      <xdr:col>3</xdr:col>
      <xdr:colOff>30730</xdr:colOff>
      <xdr:row>3</xdr:row>
      <xdr:rowOff>20483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1715135" y="671830"/>
          <a:ext cx="1122680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932002</xdr:colOff>
      <xdr:row>2</xdr:row>
      <xdr:rowOff>51208</xdr:rowOff>
    </xdr:from>
    <xdr:to>
      <xdr:col>9</xdr:col>
      <xdr:colOff>419905</xdr:colOff>
      <xdr:row>2</xdr:row>
      <xdr:rowOff>51208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6659245" y="485140"/>
          <a:ext cx="912495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1013956</xdr:colOff>
      <xdr:row>3</xdr:row>
      <xdr:rowOff>20483</xdr:rowOff>
    </xdr:from>
    <xdr:to>
      <xdr:col>3</xdr:col>
      <xdr:colOff>30730</xdr:colOff>
      <xdr:row>3</xdr:row>
      <xdr:rowOff>20483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1715135" y="671830"/>
          <a:ext cx="1122680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932002</xdr:colOff>
      <xdr:row>2</xdr:row>
      <xdr:rowOff>51208</xdr:rowOff>
    </xdr:from>
    <xdr:to>
      <xdr:col>9</xdr:col>
      <xdr:colOff>419905</xdr:colOff>
      <xdr:row>2</xdr:row>
      <xdr:rowOff>51208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6659245" y="485140"/>
          <a:ext cx="912495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2/C/WINDOWS/TEMP/3533/99Q/99Q3657/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2/C/DOCUMENT/DAUTHAU/Dungquat/GOI3/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2/C/WINDOWS/TEMP/3533/99Q/99Q3657/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MGT-DRT/MGT-IMPR/MGT-SC@/BA0397/INSULT'N/INS/ASK/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2/C/WINDOWS/TEMP/3533/96Q/96q2588/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WINDOWS/TEMP/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2/C/CS3408/Standard/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56"/>
  <sheetViews>
    <sheetView topLeftCell="A6" workbookViewId="0">
      <selection activeCell="D54" sqref="D54"/>
    </sheetView>
  </sheetViews>
  <sheetFormatPr baseColWidth="10" defaultColWidth="9" defaultRowHeight="16"/>
  <cols>
    <col min="1" max="1" width="8.5" style="5" customWidth="1"/>
    <col min="2" max="3" width="12.6640625" style="5" customWidth="1"/>
    <col min="4" max="4" width="11.1640625" style="2" customWidth="1"/>
    <col min="5" max="5" width="11.83203125" style="5" customWidth="1"/>
    <col min="6" max="6" width="4.5" style="2" customWidth="1"/>
    <col min="7" max="7" width="7.6640625" style="2" customWidth="1"/>
    <col min="8" max="8" width="8.33203125" style="2" customWidth="1"/>
    <col min="9" max="9" width="9.6640625" style="2" customWidth="1"/>
    <col min="10" max="10" width="5.33203125" style="2" customWidth="1"/>
    <col min="11" max="11" width="2.5" style="2" customWidth="1"/>
    <col min="12" max="12" width="3.33203125" style="2" customWidth="1"/>
    <col min="13" max="13" width="8.1640625" style="2" customWidth="1"/>
    <col min="14" max="14" width="7.5" style="2" customWidth="1"/>
    <col min="15" max="15" width="5.6640625" style="2" customWidth="1"/>
    <col min="16" max="16384" width="9" style="2"/>
  </cols>
  <sheetData>
    <row r="1" spans="1:24" ht="16" customHeight="1">
      <c r="A1" s="1"/>
      <c r="B1" s="1"/>
      <c r="C1" s="6" t="s">
        <v>0</v>
      </c>
      <c r="D1" s="7"/>
      <c r="E1" s="7"/>
      <c r="F1" s="7"/>
      <c r="G1" s="7"/>
      <c r="H1" s="1"/>
      <c r="I1" s="8" t="s">
        <v>1</v>
      </c>
      <c r="J1" s="31"/>
      <c r="K1" s="31"/>
      <c r="L1" s="31"/>
      <c r="M1" s="31"/>
      <c r="N1" s="31"/>
      <c r="O1" s="1"/>
    </row>
    <row r="2" spans="1:24" ht="16" customHeight="1">
      <c r="A2" s="1"/>
      <c r="B2" s="1"/>
      <c r="C2" s="8" t="s">
        <v>2</v>
      </c>
      <c r="D2" s="9"/>
      <c r="E2" s="7"/>
      <c r="F2" s="7"/>
      <c r="G2" s="7"/>
      <c r="H2" s="1"/>
      <c r="I2" s="8" t="s">
        <v>3</v>
      </c>
      <c r="J2" s="31"/>
      <c r="K2" s="31"/>
      <c r="L2" s="31"/>
      <c r="M2" s="31"/>
      <c r="N2" s="31"/>
      <c r="O2" s="1"/>
    </row>
    <row r="3" spans="1:24">
      <c r="A3" s="2"/>
      <c r="B3" s="2"/>
      <c r="C3" s="2" t="s">
        <v>4</v>
      </c>
      <c r="D3" s="10"/>
      <c r="E3" s="11"/>
      <c r="F3" s="11"/>
      <c r="G3" s="11"/>
      <c r="H3" s="61" t="s">
        <v>4</v>
      </c>
      <c r="I3" s="61"/>
      <c r="J3" s="61"/>
      <c r="K3" s="61"/>
      <c r="L3" s="61"/>
      <c r="M3" s="61"/>
      <c r="N3" s="61"/>
    </row>
    <row r="4" spans="1:24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24" ht="23">
      <c r="A5" s="64" t="s">
        <v>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24" ht="20" customHeight="1">
      <c r="A6" s="7"/>
      <c r="B6" s="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24" ht="15.75" customHeight="1">
      <c r="A7" s="13" t="s">
        <v>6</v>
      </c>
      <c r="B7" s="2"/>
      <c r="C7" s="7"/>
      <c r="D7" s="7" t="s">
        <v>7</v>
      </c>
      <c r="E7" s="7"/>
      <c r="F7" s="7"/>
      <c r="G7" s="7"/>
      <c r="H7" s="32" t="s">
        <v>8</v>
      </c>
      <c r="J7" s="65" t="s">
        <v>9</v>
      </c>
      <c r="K7" s="65"/>
      <c r="L7" s="65"/>
      <c r="M7" s="65"/>
      <c r="N7" s="65"/>
      <c r="O7" s="33"/>
    </row>
    <row r="8" spans="1:24" ht="15.75" customHeight="1">
      <c r="A8" s="13" t="s">
        <v>10</v>
      </c>
      <c r="B8" s="7"/>
      <c r="C8" s="15" t="s">
        <v>11</v>
      </c>
      <c r="D8" s="66" t="s">
        <v>12</v>
      </c>
      <c r="E8" s="66"/>
      <c r="F8" s="14" t="s">
        <v>13</v>
      </c>
      <c r="G8" s="14"/>
      <c r="H8" s="32"/>
      <c r="I8" s="14" t="s">
        <v>14</v>
      </c>
      <c r="K8" s="67" t="s">
        <v>15</v>
      </c>
      <c r="L8" s="67"/>
      <c r="M8" s="67"/>
      <c r="N8" s="67"/>
      <c r="O8" s="67"/>
      <c r="P8" s="14"/>
    </row>
    <row r="9" spans="1:24" ht="15.75" customHeight="1">
      <c r="A9" s="13" t="s">
        <v>16</v>
      </c>
      <c r="B9" s="7"/>
      <c r="C9" s="7"/>
      <c r="D9" s="7"/>
      <c r="E9" s="7" t="s">
        <v>17</v>
      </c>
      <c r="F9" s="7"/>
      <c r="G9" s="18">
        <f>SUM(D19:D42)</f>
        <v>0</v>
      </c>
      <c r="I9" s="34" t="s">
        <v>18</v>
      </c>
      <c r="J9" s="68" t="s">
        <v>19</v>
      </c>
      <c r="K9" s="68"/>
    </row>
    <row r="10" spans="1:24" ht="15.75" customHeight="1">
      <c r="A10" s="38" t="s">
        <v>20</v>
      </c>
      <c r="B10" s="1"/>
      <c r="C10" s="1"/>
      <c r="D10" s="1"/>
      <c r="E10" s="1" t="s">
        <v>17</v>
      </c>
      <c r="F10" s="1"/>
      <c r="G10" s="39">
        <v>0</v>
      </c>
      <c r="I10" s="47" t="s">
        <v>18</v>
      </c>
      <c r="J10" s="69">
        <v>0</v>
      </c>
      <c r="K10" s="69"/>
      <c r="Q10" s="48"/>
      <c r="R10" s="48"/>
      <c r="S10" s="48"/>
      <c r="T10" s="48"/>
      <c r="U10" s="48"/>
      <c r="V10" s="48"/>
      <c r="W10" s="48"/>
      <c r="X10" s="48"/>
    </row>
    <row r="11" spans="1:24" ht="15.75" customHeight="1">
      <c r="A11" s="70" t="s">
        <v>21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24" ht="15.75" customHeight="1">
      <c r="A12" s="9"/>
      <c r="B12" s="9"/>
      <c r="C12" s="9"/>
      <c r="D12" s="7"/>
      <c r="E12" s="9"/>
      <c r="F12" s="7"/>
      <c r="G12" s="7"/>
      <c r="H12" s="7"/>
      <c r="I12" s="7"/>
      <c r="J12" s="7"/>
      <c r="K12" s="7"/>
      <c r="L12" s="7"/>
      <c r="M12" s="7"/>
      <c r="N12" s="1"/>
      <c r="Q12" s="49"/>
    </row>
    <row r="13" spans="1:24" ht="15.75" customHeight="1">
      <c r="A13" s="24" t="s">
        <v>22</v>
      </c>
      <c r="B13" s="71" t="s">
        <v>23</v>
      </c>
      <c r="C13" s="72"/>
      <c r="D13" s="24" t="s">
        <v>24</v>
      </c>
      <c r="E13" s="40" t="s">
        <v>25</v>
      </c>
      <c r="F13" s="73" t="s">
        <v>26</v>
      </c>
      <c r="G13" s="74"/>
      <c r="H13" s="74"/>
      <c r="I13" s="74"/>
      <c r="J13" s="74"/>
      <c r="K13" s="74"/>
      <c r="L13" s="74"/>
      <c r="M13" s="74"/>
      <c r="N13" s="74"/>
      <c r="O13" s="75"/>
    </row>
    <row r="14" spans="1:24" ht="15.75" customHeight="1">
      <c r="A14" s="25" t="s">
        <v>27</v>
      </c>
      <c r="B14" s="76" t="s">
        <v>28</v>
      </c>
      <c r="C14" s="77"/>
      <c r="D14" s="25" t="s">
        <v>29</v>
      </c>
      <c r="E14" s="41" t="s">
        <v>30</v>
      </c>
      <c r="F14" s="78" t="s">
        <v>31</v>
      </c>
      <c r="G14" s="79"/>
      <c r="H14" s="79"/>
      <c r="I14" s="79"/>
      <c r="J14" s="79"/>
      <c r="K14" s="79"/>
      <c r="L14" s="79"/>
      <c r="M14" s="79"/>
      <c r="N14" s="79"/>
      <c r="O14" s="80"/>
      <c r="Q14" s="7"/>
      <c r="R14" s="7"/>
    </row>
    <row r="15" spans="1:24" ht="14.25" customHeight="1">
      <c r="A15" s="100">
        <v>2</v>
      </c>
      <c r="B15" s="103">
        <v>43710</v>
      </c>
      <c r="C15" s="103">
        <f>B15+5</f>
        <v>43715</v>
      </c>
      <c r="D15" s="100"/>
      <c r="E15" s="100" t="s">
        <v>32</v>
      </c>
      <c r="F15" s="81" t="s">
        <v>33</v>
      </c>
      <c r="G15" s="81"/>
      <c r="H15" s="81"/>
      <c r="I15" s="81"/>
      <c r="J15" s="81"/>
      <c r="K15" s="81"/>
      <c r="L15" s="81"/>
      <c r="M15" s="81"/>
      <c r="N15" s="81"/>
      <c r="O15" s="81"/>
    </row>
    <row r="16" spans="1:24" ht="14.25" customHeight="1">
      <c r="A16" s="101"/>
      <c r="B16" s="104"/>
      <c r="C16" s="104"/>
      <c r="D16" s="101"/>
      <c r="E16" s="101"/>
      <c r="F16" s="82" t="s">
        <v>34</v>
      </c>
      <c r="G16" s="83"/>
      <c r="H16" s="83"/>
      <c r="I16" s="83"/>
      <c r="J16" s="83"/>
      <c r="K16" s="83"/>
      <c r="L16" s="83"/>
      <c r="M16" s="83"/>
      <c r="N16" s="83"/>
      <c r="O16" s="84"/>
    </row>
    <row r="17" spans="1:15" ht="14.25" customHeight="1">
      <c r="A17" s="101"/>
      <c r="B17" s="104"/>
      <c r="C17" s="104"/>
      <c r="D17" s="101"/>
      <c r="E17" s="101"/>
      <c r="F17" s="85" t="s">
        <v>35</v>
      </c>
      <c r="G17" s="85"/>
      <c r="H17" s="85"/>
      <c r="I17" s="85"/>
      <c r="J17" s="85"/>
      <c r="K17" s="85"/>
      <c r="L17" s="85"/>
      <c r="M17" s="85"/>
      <c r="N17" s="85"/>
      <c r="O17" s="85"/>
    </row>
    <row r="18" spans="1:15" ht="14.25" customHeight="1">
      <c r="A18" s="100">
        <v>3</v>
      </c>
      <c r="B18" s="103">
        <f>C15+2</f>
        <v>43717</v>
      </c>
      <c r="C18" s="103">
        <f>B18+5</f>
        <v>43722</v>
      </c>
      <c r="D18" s="100"/>
      <c r="E18" s="100" t="s">
        <v>32</v>
      </c>
      <c r="F18" s="86" t="s">
        <v>36</v>
      </c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4.25" customHeight="1">
      <c r="A19" s="101"/>
      <c r="B19" s="104"/>
      <c r="C19" s="104"/>
      <c r="D19" s="101"/>
      <c r="E19" s="101"/>
      <c r="F19" s="85" t="s">
        <v>35</v>
      </c>
      <c r="G19" s="85"/>
      <c r="H19" s="85"/>
      <c r="I19" s="85"/>
      <c r="J19" s="85"/>
      <c r="K19" s="85"/>
      <c r="L19" s="85"/>
      <c r="M19" s="85"/>
      <c r="N19" s="85"/>
      <c r="O19" s="85"/>
    </row>
    <row r="20" spans="1:15" ht="14.25" customHeight="1">
      <c r="A20" s="102"/>
      <c r="B20" s="105"/>
      <c r="C20" s="105"/>
      <c r="D20" s="102"/>
      <c r="E20" s="102"/>
      <c r="F20" s="87" t="s">
        <v>37</v>
      </c>
      <c r="G20" s="87"/>
      <c r="H20" s="87"/>
      <c r="I20" s="87"/>
      <c r="J20" s="87"/>
      <c r="K20" s="87"/>
      <c r="L20" s="87"/>
      <c r="M20" s="87"/>
      <c r="N20" s="87"/>
      <c r="O20" s="87"/>
    </row>
    <row r="21" spans="1:15" ht="14.25" customHeight="1">
      <c r="A21" s="100">
        <v>4</v>
      </c>
      <c r="B21" s="103">
        <f>C18+2</f>
        <v>43724</v>
      </c>
      <c r="C21" s="103">
        <f>B21+5</f>
        <v>43729</v>
      </c>
      <c r="D21" s="100"/>
      <c r="E21" s="100" t="s">
        <v>32</v>
      </c>
      <c r="F21" s="86" t="s">
        <v>36</v>
      </c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4.25" customHeight="1">
      <c r="A22" s="101"/>
      <c r="B22" s="104"/>
      <c r="C22" s="104"/>
      <c r="D22" s="101"/>
      <c r="E22" s="101"/>
      <c r="F22" s="87" t="s">
        <v>37</v>
      </c>
      <c r="G22" s="87"/>
      <c r="H22" s="87"/>
      <c r="I22" s="87"/>
      <c r="J22" s="87"/>
      <c r="K22" s="87"/>
      <c r="L22" s="87"/>
      <c r="M22" s="87"/>
      <c r="N22" s="87"/>
      <c r="O22" s="87"/>
    </row>
    <row r="23" spans="1:15" ht="14.25" customHeight="1">
      <c r="A23" s="101"/>
      <c r="B23" s="104"/>
      <c r="C23" s="104"/>
      <c r="D23" s="101"/>
      <c r="E23" s="101"/>
      <c r="F23" s="82" t="s">
        <v>38</v>
      </c>
      <c r="G23" s="83"/>
      <c r="H23" s="83"/>
      <c r="I23" s="83"/>
      <c r="J23" s="83"/>
      <c r="K23" s="83"/>
      <c r="L23" s="83"/>
      <c r="M23" s="83"/>
      <c r="N23" s="83"/>
      <c r="O23" s="84"/>
    </row>
    <row r="24" spans="1:15" ht="14.25" customHeight="1">
      <c r="A24" s="100">
        <v>5</v>
      </c>
      <c r="B24" s="103">
        <f>C21+2</f>
        <v>43731</v>
      </c>
      <c r="C24" s="103">
        <f>B24+5</f>
        <v>43736</v>
      </c>
      <c r="D24" s="100"/>
      <c r="E24" s="100" t="s">
        <v>32</v>
      </c>
      <c r="F24" s="82" t="s">
        <v>38</v>
      </c>
      <c r="G24" s="83"/>
      <c r="H24" s="83"/>
      <c r="I24" s="83"/>
      <c r="J24" s="83"/>
      <c r="K24" s="83"/>
      <c r="L24" s="83"/>
      <c r="M24" s="83"/>
      <c r="N24" s="83"/>
      <c r="O24" s="84"/>
    </row>
    <row r="25" spans="1:15" ht="14.25" customHeight="1">
      <c r="A25" s="101"/>
      <c r="B25" s="104"/>
      <c r="C25" s="104"/>
      <c r="D25" s="101"/>
      <c r="E25" s="101"/>
      <c r="F25" s="88" t="s">
        <v>39</v>
      </c>
      <c r="G25" s="89"/>
      <c r="H25" s="89"/>
      <c r="I25" s="89"/>
      <c r="J25" s="89"/>
      <c r="K25" s="89"/>
      <c r="L25" s="89"/>
      <c r="M25" s="89"/>
      <c r="N25" s="89"/>
      <c r="O25" s="90"/>
    </row>
    <row r="26" spans="1:15" ht="14.25" customHeight="1">
      <c r="A26" s="101"/>
      <c r="B26" s="104"/>
      <c r="C26" s="104"/>
      <c r="D26" s="101"/>
      <c r="E26" s="101"/>
      <c r="F26" s="82" t="s">
        <v>40</v>
      </c>
      <c r="G26" s="83"/>
      <c r="H26" s="83"/>
      <c r="I26" s="83"/>
      <c r="J26" s="83"/>
      <c r="K26" s="83"/>
      <c r="L26" s="83"/>
      <c r="M26" s="83"/>
      <c r="N26" s="83"/>
      <c r="O26" s="84"/>
    </row>
    <row r="27" spans="1:15" ht="14.25" customHeight="1">
      <c r="A27" s="100">
        <v>6</v>
      </c>
      <c r="B27" s="103">
        <f>C24+2</f>
        <v>43738</v>
      </c>
      <c r="C27" s="103">
        <f>B27+5</f>
        <v>43743</v>
      </c>
      <c r="D27" s="100"/>
      <c r="E27" s="100" t="s">
        <v>32</v>
      </c>
      <c r="F27" s="85" t="s">
        <v>41</v>
      </c>
      <c r="G27" s="85"/>
      <c r="H27" s="85"/>
      <c r="I27" s="85"/>
      <c r="J27" s="85"/>
      <c r="K27" s="85"/>
      <c r="L27" s="85"/>
      <c r="M27" s="85"/>
      <c r="N27" s="85"/>
      <c r="O27" s="85"/>
    </row>
    <row r="28" spans="1:15" ht="14.25" customHeight="1">
      <c r="A28" s="101"/>
      <c r="B28" s="104"/>
      <c r="C28" s="104"/>
      <c r="D28" s="101"/>
      <c r="E28" s="101"/>
      <c r="F28" s="91" t="s">
        <v>42</v>
      </c>
      <c r="G28" s="92"/>
      <c r="H28" s="92"/>
      <c r="I28" s="92"/>
      <c r="J28" s="92"/>
      <c r="K28" s="92"/>
      <c r="L28" s="92"/>
      <c r="M28" s="92"/>
      <c r="N28" s="92"/>
      <c r="O28" s="93"/>
    </row>
    <row r="29" spans="1:15" ht="14.25" customHeight="1">
      <c r="A29" s="100">
        <v>7</v>
      </c>
      <c r="B29" s="103">
        <f>C27+2</f>
        <v>43745</v>
      </c>
      <c r="C29" s="103">
        <f>B29+5</f>
        <v>43750</v>
      </c>
      <c r="D29" s="100"/>
      <c r="E29" s="100" t="s">
        <v>32</v>
      </c>
      <c r="F29" s="91" t="s">
        <v>43</v>
      </c>
      <c r="G29" s="92"/>
      <c r="H29" s="92"/>
      <c r="I29" s="92"/>
      <c r="J29" s="92"/>
      <c r="K29" s="92"/>
      <c r="L29" s="92"/>
      <c r="M29" s="92"/>
      <c r="N29" s="92"/>
      <c r="O29" s="93"/>
    </row>
    <row r="30" spans="1:15" ht="14.25" customHeight="1">
      <c r="A30" s="101"/>
      <c r="B30" s="104"/>
      <c r="C30" s="104"/>
      <c r="D30" s="101"/>
      <c r="E30" s="101"/>
      <c r="F30" s="85" t="s">
        <v>44</v>
      </c>
      <c r="G30" s="85"/>
      <c r="H30" s="85"/>
      <c r="I30" s="85"/>
      <c r="J30" s="85"/>
      <c r="K30" s="85"/>
      <c r="L30" s="85"/>
      <c r="M30" s="85"/>
      <c r="N30" s="85"/>
      <c r="O30" s="85"/>
    </row>
    <row r="31" spans="1:15" ht="14.25" customHeight="1">
      <c r="A31" s="101"/>
      <c r="B31" s="104"/>
      <c r="C31" s="104"/>
      <c r="D31" s="101"/>
      <c r="E31" s="101"/>
      <c r="F31" s="85" t="s">
        <v>45</v>
      </c>
      <c r="G31" s="85"/>
      <c r="H31" s="85"/>
      <c r="I31" s="85"/>
      <c r="J31" s="85"/>
      <c r="K31" s="85"/>
      <c r="L31" s="85"/>
      <c r="M31" s="85"/>
      <c r="N31" s="85"/>
      <c r="O31" s="85"/>
    </row>
    <row r="32" spans="1:15" ht="14.25" customHeight="1">
      <c r="A32" s="102"/>
      <c r="B32" s="105"/>
      <c r="C32" s="105"/>
      <c r="D32" s="102"/>
      <c r="E32" s="102"/>
      <c r="F32" s="85" t="s">
        <v>46</v>
      </c>
      <c r="G32" s="85"/>
      <c r="H32" s="85"/>
      <c r="I32" s="85"/>
      <c r="J32" s="85"/>
      <c r="K32" s="85"/>
      <c r="L32" s="85"/>
      <c r="M32" s="85"/>
      <c r="N32" s="85"/>
      <c r="O32" s="85"/>
    </row>
    <row r="33" spans="1:15" ht="14.25" customHeight="1">
      <c r="A33" s="24" t="s">
        <v>22</v>
      </c>
      <c r="B33" s="71" t="s">
        <v>23</v>
      </c>
      <c r="C33" s="72"/>
      <c r="D33" s="24" t="s">
        <v>24</v>
      </c>
      <c r="E33" s="40" t="s">
        <v>25</v>
      </c>
      <c r="F33" s="73" t="s">
        <v>26</v>
      </c>
      <c r="G33" s="74"/>
      <c r="H33" s="74"/>
      <c r="I33" s="74"/>
      <c r="J33" s="74"/>
      <c r="K33" s="74"/>
      <c r="L33" s="74"/>
      <c r="M33" s="74"/>
      <c r="N33" s="74"/>
      <c r="O33" s="75"/>
    </row>
    <row r="34" spans="1:15" ht="14.25" customHeight="1">
      <c r="A34" s="25" t="s">
        <v>27</v>
      </c>
      <c r="B34" s="76" t="s">
        <v>28</v>
      </c>
      <c r="C34" s="77"/>
      <c r="D34" s="25" t="s">
        <v>29</v>
      </c>
      <c r="E34" s="41" t="s">
        <v>30</v>
      </c>
      <c r="F34" s="78" t="s">
        <v>31</v>
      </c>
      <c r="G34" s="79"/>
      <c r="H34" s="79"/>
      <c r="I34" s="79"/>
      <c r="J34" s="79"/>
      <c r="K34" s="79"/>
      <c r="L34" s="79"/>
      <c r="M34" s="79"/>
      <c r="N34" s="79"/>
      <c r="O34" s="80"/>
    </row>
    <row r="35" spans="1:15" ht="15.75" customHeight="1">
      <c r="A35" s="100">
        <v>8</v>
      </c>
      <c r="B35" s="103">
        <f>C29+2</f>
        <v>43752</v>
      </c>
      <c r="C35" s="103">
        <f>B35+5</f>
        <v>43757</v>
      </c>
      <c r="D35" s="100"/>
      <c r="E35" s="100" t="s">
        <v>32</v>
      </c>
      <c r="F35" s="85" t="s">
        <v>46</v>
      </c>
      <c r="G35" s="85"/>
      <c r="H35" s="85"/>
      <c r="I35" s="85"/>
      <c r="J35" s="85"/>
      <c r="K35" s="85"/>
      <c r="L35" s="85"/>
      <c r="M35" s="85"/>
      <c r="N35" s="85"/>
      <c r="O35" s="85"/>
    </row>
    <row r="36" spans="1:15" ht="15.75" customHeight="1">
      <c r="A36" s="101"/>
      <c r="B36" s="104"/>
      <c r="C36" s="104"/>
      <c r="D36" s="101"/>
      <c r="E36" s="101"/>
      <c r="F36" s="81" t="s">
        <v>47</v>
      </c>
      <c r="G36" s="81"/>
      <c r="H36" s="81"/>
      <c r="I36" s="81"/>
      <c r="J36" s="81"/>
      <c r="K36" s="81"/>
      <c r="L36" s="81"/>
      <c r="M36" s="81"/>
      <c r="N36" s="81"/>
      <c r="O36" s="81"/>
    </row>
    <row r="37" spans="1:15" ht="15.75" customHeight="1">
      <c r="A37" s="101"/>
      <c r="B37" s="104"/>
      <c r="C37" s="104"/>
      <c r="D37" s="101"/>
      <c r="E37" s="101"/>
      <c r="F37" s="85" t="s">
        <v>48</v>
      </c>
      <c r="G37" s="85"/>
      <c r="H37" s="85"/>
      <c r="I37" s="85"/>
      <c r="J37" s="85"/>
      <c r="K37" s="85"/>
      <c r="L37" s="85"/>
      <c r="M37" s="85"/>
      <c r="N37" s="85"/>
      <c r="O37" s="85"/>
    </row>
    <row r="38" spans="1:15" ht="15.75" customHeight="1">
      <c r="A38" s="100">
        <v>9</v>
      </c>
      <c r="B38" s="103">
        <f>C35+2</f>
        <v>43759</v>
      </c>
      <c r="C38" s="103">
        <f>B38+5</f>
        <v>43764</v>
      </c>
      <c r="D38" s="100"/>
      <c r="E38" s="100" t="s">
        <v>32</v>
      </c>
      <c r="F38" s="81" t="s">
        <v>42</v>
      </c>
      <c r="G38" s="81"/>
      <c r="H38" s="81"/>
      <c r="I38" s="81"/>
      <c r="J38" s="81"/>
      <c r="K38" s="81"/>
      <c r="L38" s="81"/>
      <c r="M38" s="81"/>
      <c r="N38" s="81"/>
      <c r="O38" s="81"/>
    </row>
    <row r="39" spans="1:15" ht="15.75" customHeight="1">
      <c r="A39" s="101"/>
      <c r="B39" s="104"/>
      <c r="C39" s="104"/>
      <c r="D39" s="101"/>
      <c r="E39" s="101"/>
      <c r="F39" s="85" t="s">
        <v>49</v>
      </c>
      <c r="G39" s="85"/>
      <c r="H39" s="85"/>
      <c r="I39" s="85"/>
      <c r="J39" s="85"/>
      <c r="K39" s="85"/>
      <c r="L39" s="85"/>
      <c r="M39" s="85"/>
      <c r="N39" s="85"/>
      <c r="O39" s="85"/>
    </row>
    <row r="40" spans="1:15" ht="15.75" customHeight="1">
      <c r="A40" s="101"/>
      <c r="B40" s="104"/>
      <c r="C40" s="104"/>
      <c r="D40" s="101"/>
      <c r="E40" s="101"/>
      <c r="F40" s="81" t="s">
        <v>50</v>
      </c>
      <c r="G40" s="81"/>
      <c r="H40" s="81"/>
      <c r="I40" s="81"/>
      <c r="J40" s="81"/>
      <c r="K40" s="81"/>
      <c r="L40" s="81"/>
      <c r="M40" s="81"/>
      <c r="N40" s="81"/>
      <c r="O40" s="81"/>
    </row>
    <row r="41" spans="1:15" ht="15.75" customHeight="1">
      <c r="A41" s="101"/>
      <c r="B41" s="104"/>
      <c r="C41" s="104"/>
      <c r="D41" s="101"/>
      <c r="E41" s="101"/>
      <c r="F41" s="94" t="s">
        <v>51</v>
      </c>
      <c r="G41" s="95"/>
      <c r="H41" s="95"/>
      <c r="I41" s="95"/>
      <c r="J41" s="95"/>
      <c r="K41" s="95"/>
      <c r="L41" s="95"/>
      <c r="M41" s="95"/>
      <c r="N41" s="95"/>
      <c r="O41" s="96"/>
    </row>
    <row r="42" spans="1:15" ht="18" customHeight="1">
      <c r="A42" s="100">
        <v>10</v>
      </c>
      <c r="B42" s="103">
        <f>C38+2</f>
        <v>43766</v>
      </c>
      <c r="C42" s="103">
        <f>B42+5</f>
        <v>43771</v>
      </c>
      <c r="D42" s="100"/>
      <c r="E42" s="100" t="s">
        <v>32</v>
      </c>
      <c r="F42" s="81" t="s">
        <v>50</v>
      </c>
      <c r="G42" s="81"/>
      <c r="H42" s="81"/>
      <c r="I42" s="81"/>
      <c r="J42" s="81"/>
      <c r="K42" s="81"/>
      <c r="L42" s="81"/>
      <c r="M42" s="81"/>
      <c r="N42" s="81"/>
      <c r="O42" s="81"/>
    </row>
    <row r="43" spans="1:15" ht="18" customHeight="1">
      <c r="A43" s="101"/>
      <c r="B43" s="104"/>
      <c r="C43" s="104"/>
      <c r="D43" s="101"/>
      <c r="E43" s="101"/>
      <c r="F43" s="94" t="s">
        <v>52</v>
      </c>
      <c r="G43" s="95"/>
      <c r="H43" s="95"/>
      <c r="I43" s="95"/>
      <c r="J43" s="95"/>
      <c r="K43" s="95"/>
      <c r="L43" s="95"/>
      <c r="M43" s="95"/>
      <c r="N43" s="95"/>
      <c r="O43" s="96"/>
    </row>
    <row r="44" spans="1:15" ht="18" customHeight="1">
      <c r="A44" s="101"/>
      <c r="B44" s="104"/>
      <c r="C44" s="104"/>
      <c r="D44" s="101"/>
      <c r="E44" s="101"/>
      <c r="F44" s="94" t="s">
        <v>53</v>
      </c>
      <c r="G44" s="95"/>
      <c r="H44" s="95"/>
      <c r="I44" s="95"/>
      <c r="J44" s="95"/>
      <c r="K44" s="95"/>
      <c r="L44" s="95"/>
      <c r="M44" s="95"/>
      <c r="N44" s="95"/>
      <c r="O44" s="96"/>
    </row>
    <row r="45" spans="1:15" ht="18" customHeight="1">
      <c r="A45" s="100">
        <v>11</v>
      </c>
      <c r="B45" s="103">
        <f>C42+2</f>
        <v>43773</v>
      </c>
      <c r="C45" s="103">
        <f>B45+5</f>
        <v>43778</v>
      </c>
      <c r="D45" s="100"/>
      <c r="E45" s="100" t="s">
        <v>32</v>
      </c>
      <c r="F45" s="81" t="s">
        <v>50</v>
      </c>
      <c r="G45" s="81"/>
      <c r="H45" s="81"/>
      <c r="I45" s="81"/>
      <c r="J45" s="81"/>
      <c r="K45" s="81"/>
      <c r="L45" s="81"/>
      <c r="M45" s="81"/>
      <c r="N45" s="81"/>
      <c r="O45" s="81"/>
    </row>
    <row r="46" spans="1:15" ht="18" customHeight="1">
      <c r="A46" s="101"/>
      <c r="B46" s="104"/>
      <c r="C46" s="104"/>
      <c r="D46" s="101"/>
      <c r="E46" s="101"/>
      <c r="F46" s="94" t="s">
        <v>54</v>
      </c>
      <c r="G46" s="95"/>
      <c r="H46" s="95"/>
      <c r="I46" s="95"/>
      <c r="J46" s="95"/>
      <c r="K46" s="95"/>
      <c r="L46" s="95"/>
      <c r="M46" s="95"/>
      <c r="N46" s="95"/>
      <c r="O46" s="96"/>
    </row>
    <row r="47" spans="1:15" ht="18" customHeight="1">
      <c r="A47" s="102"/>
      <c r="B47" s="105"/>
      <c r="C47" s="105"/>
      <c r="D47" s="102"/>
      <c r="E47" s="102"/>
      <c r="F47" s="94" t="s">
        <v>55</v>
      </c>
      <c r="G47" s="95"/>
      <c r="H47" s="95"/>
      <c r="I47" s="95"/>
      <c r="J47" s="95"/>
      <c r="K47" s="95"/>
      <c r="L47" s="95"/>
      <c r="M47" s="95"/>
      <c r="N47" s="95"/>
      <c r="O47" s="96"/>
    </row>
    <row r="48" spans="1:15" ht="18" customHeight="1">
      <c r="A48" s="43"/>
      <c r="B48" s="43"/>
      <c r="C48" s="43"/>
      <c r="D48" s="44"/>
      <c r="E48" s="43"/>
      <c r="F48" s="44"/>
      <c r="G48" s="7"/>
      <c r="H48" s="7"/>
      <c r="I48" s="7"/>
      <c r="J48" s="7"/>
      <c r="K48" s="7"/>
      <c r="L48" s="7"/>
      <c r="M48" s="7"/>
      <c r="N48" s="1"/>
      <c r="O48" s="1"/>
    </row>
    <row r="49" spans="1:15" ht="17.25" customHeight="1">
      <c r="A49" s="9"/>
      <c r="B49" s="9"/>
      <c r="C49" s="9"/>
      <c r="D49" s="7"/>
      <c r="E49" s="9"/>
      <c r="F49" s="7"/>
      <c r="G49" s="7"/>
      <c r="H49" s="7"/>
      <c r="I49" s="9"/>
      <c r="J49" s="66" t="s">
        <v>56</v>
      </c>
      <c r="K49" s="66"/>
      <c r="L49" s="66"/>
      <c r="M49" s="66"/>
      <c r="N49" s="66"/>
      <c r="O49" s="66"/>
    </row>
    <row r="50" spans="1:15" ht="18" customHeight="1">
      <c r="A50" s="9"/>
      <c r="B50" s="9" t="s">
        <v>57</v>
      </c>
      <c r="C50" s="9"/>
      <c r="D50" s="1"/>
      <c r="E50" s="97" t="s">
        <v>58</v>
      </c>
      <c r="F50" s="97"/>
      <c r="G50" s="97"/>
      <c r="H50" s="97"/>
      <c r="I50" s="97"/>
      <c r="J50" s="98" t="s">
        <v>59</v>
      </c>
      <c r="K50" s="98"/>
      <c r="L50" s="98"/>
      <c r="M50" s="98"/>
      <c r="N50" s="98"/>
      <c r="O50" s="98"/>
    </row>
    <row r="51" spans="1:15" ht="18" customHeight="1">
      <c r="A51" s="9"/>
      <c r="B51" s="9" t="s">
        <v>60</v>
      </c>
      <c r="C51" s="9"/>
      <c r="D51" s="1"/>
      <c r="E51" s="99" t="s">
        <v>61</v>
      </c>
      <c r="F51" s="99"/>
      <c r="G51" s="99"/>
      <c r="H51" s="99"/>
      <c r="I51" s="99"/>
      <c r="J51" s="66" t="s">
        <v>62</v>
      </c>
      <c r="K51" s="66"/>
      <c r="L51" s="66"/>
      <c r="M51" s="66"/>
      <c r="N51" s="66"/>
      <c r="O51" s="66"/>
    </row>
    <row r="52" spans="1:15" ht="17">
      <c r="A52" s="9"/>
      <c r="B52" s="9"/>
      <c r="C52" s="9"/>
      <c r="D52" s="1"/>
      <c r="E52" s="6"/>
      <c r="F52" s="1"/>
      <c r="G52" s="7"/>
      <c r="H52" s="7"/>
      <c r="I52" s="7"/>
      <c r="J52" s="9"/>
      <c r="K52" s="9"/>
      <c r="L52" s="9"/>
      <c r="M52" s="7"/>
      <c r="N52" s="1"/>
      <c r="O52" s="1"/>
    </row>
    <row r="53" spans="1:15" ht="17">
      <c r="A53" s="9"/>
      <c r="B53" s="9"/>
      <c r="C53" s="9"/>
      <c r="D53" s="1"/>
      <c r="E53" s="6"/>
      <c r="F53" s="1"/>
      <c r="G53" s="7"/>
      <c r="H53" s="7"/>
      <c r="I53" s="7"/>
      <c r="J53" s="7"/>
      <c r="K53" s="7"/>
      <c r="L53" s="7"/>
      <c r="M53" s="7"/>
      <c r="N53" s="1"/>
      <c r="O53" s="1"/>
    </row>
    <row r="54" spans="1:15" ht="17">
      <c r="A54" s="9"/>
      <c r="B54" s="9"/>
      <c r="C54" s="9"/>
      <c r="D54" s="1"/>
      <c r="I54" s="14"/>
      <c r="J54" s="7"/>
      <c r="K54" s="98"/>
      <c r="L54" s="98"/>
      <c r="M54" s="98"/>
      <c r="N54" s="7"/>
      <c r="O54" s="7"/>
    </row>
    <row r="56" spans="1:15" ht="45.75" customHeight="1">
      <c r="A56" s="8"/>
      <c r="B56" s="30"/>
      <c r="E56" s="98"/>
      <c r="F56" s="98"/>
      <c r="G56" s="98"/>
      <c r="H56" s="98"/>
      <c r="I56" s="98"/>
      <c r="J56" s="98" t="s">
        <v>7</v>
      </c>
      <c r="K56" s="98"/>
      <c r="L56" s="98"/>
      <c r="M56" s="98"/>
      <c r="N56" s="98"/>
      <c r="O56" s="98"/>
    </row>
  </sheetData>
  <mergeCells count="106">
    <mergeCell ref="E21:E23"/>
    <mergeCell ref="E24:E26"/>
    <mergeCell ref="E27:E28"/>
    <mergeCell ref="E29:E32"/>
    <mergeCell ref="E35:E37"/>
    <mergeCell ref="E38:E41"/>
    <mergeCell ref="E42:E44"/>
    <mergeCell ref="E45:E47"/>
    <mergeCell ref="C21:C23"/>
    <mergeCell ref="C24:C26"/>
    <mergeCell ref="C27:C28"/>
    <mergeCell ref="C29:C32"/>
    <mergeCell ref="C35:C37"/>
    <mergeCell ref="C38:C41"/>
    <mergeCell ref="C42:C44"/>
    <mergeCell ref="C45:C47"/>
    <mergeCell ref="D15:D17"/>
    <mergeCell ref="D18:D20"/>
    <mergeCell ref="D21:D23"/>
    <mergeCell ref="D24:D26"/>
    <mergeCell ref="D27:D28"/>
    <mergeCell ref="D29:D32"/>
    <mergeCell ref="D35:D37"/>
    <mergeCell ref="D38:D41"/>
    <mergeCell ref="D42:D44"/>
    <mergeCell ref="D45:D47"/>
    <mergeCell ref="E56:I56"/>
    <mergeCell ref="J56:O56"/>
    <mergeCell ref="A15:A17"/>
    <mergeCell ref="A18:A20"/>
    <mergeCell ref="A21:A23"/>
    <mergeCell ref="A24:A26"/>
    <mergeCell ref="A27:A28"/>
    <mergeCell ref="A29:A32"/>
    <mergeCell ref="A35:A37"/>
    <mergeCell ref="A38:A41"/>
    <mergeCell ref="A42:A44"/>
    <mergeCell ref="A45:A47"/>
    <mergeCell ref="B15:B17"/>
    <mergeCell ref="B18:B20"/>
    <mergeCell ref="B21:B23"/>
    <mergeCell ref="B24:B26"/>
    <mergeCell ref="B27:B28"/>
    <mergeCell ref="B29:B32"/>
    <mergeCell ref="B35:B37"/>
    <mergeCell ref="B38:B41"/>
    <mergeCell ref="B42:B44"/>
    <mergeCell ref="B45:B47"/>
    <mergeCell ref="C15:C17"/>
    <mergeCell ref="C18:C20"/>
    <mergeCell ref="F45:O45"/>
    <mergeCell ref="F46:O46"/>
    <mergeCell ref="F47:O47"/>
    <mergeCell ref="J49:O49"/>
    <mergeCell ref="E50:I50"/>
    <mergeCell ref="J50:O50"/>
    <mergeCell ref="E51:I51"/>
    <mergeCell ref="J51:O51"/>
    <mergeCell ref="K54:M54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29:O29"/>
    <mergeCell ref="F30:O30"/>
    <mergeCell ref="F31:O31"/>
    <mergeCell ref="F32:O32"/>
    <mergeCell ref="B33:C33"/>
    <mergeCell ref="F33:O33"/>
    <mergeCell ref="B34:C34"/>
    <mergeCell ref="F34:O34"/>
    <mergeCell ref="F35:O35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B13:C13"/>
    <mergeCell ref="F13:O13"/>
    <mergeCell ref="B14:C14"/>
    <mergeCell ref="F14:O14"/>
    <mergeCell ref="F15:O15"/>
    <mergeCell ref="F16:O16"/>
    <mergeCell ref="F17:O17"/>
    <mergeCell ref="F18:O18"/>
    <mergeCell ref="F19:O19"/>
    <mergeCell ref="E15:E17"/>
    <mergeCell ref="E18:E20"/>
    <mergeCell ref="H3:N3"/>
    <mergeCell ref="A4:O4"/>
    <mergeCell ref="A5:O5"/>
    <mergeCell ref="J7:N7"/>
    <mergeCell ref="D8:E8"/>
    <mergeCell ref="K8:O8"/>
    <mergeCell ref="J9:K9"/>
    <mergeCell ref="J10:K10"/>
    <mergeCell ref="A11:O11"/>
  </mergeCells>
  <printOptions horizontalCentered="1"/>
  <pageMargins left="0.2" right="0" top="0" bottom="0" header="0" footer="0"/>
  <pageSetup paperSize="9" scale="10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C41"/>
  <sheetViews>
    <sheetView workbookViewId="0">
      <selection activeCell="C1" sqref="C1"/>
    </sheetView>
  </sheetViews>
  <sheetFormatPr baseColWidth="10" defaultColWidth="7" defaultRowHeight="13"/>
  <cols>
    <col min="1" max="1" width="22.83203125" style="50" customWidth="1"/>
    <col min="2" max="2" width="1" style="50" customWidth="1"/>
    <col min="3" max="3" width="24.6640625" style="50" customWidth="1"/>
    <col min="4" max="16384" width="7" style="50"/>
  </cols>
  <sheetData>
    <row r="1" spans="1:3" ht="16">
      <c r="A1" s="51" t="s">
        <v>63</v>
      </c>
      <c r="C1" s="52"/>
    </row>
    <row r="2" spans="1:3" ht="14">
      <c r="A2" s="51" t="s">
        <v>64</v>
      </c>
    </row>
    <row r="3" spans="1:3">
      <c r="A3" s="53" t="s">
        <v>65</v>
      </c>
      <c r="C3" s="54" t="s">
        <v>66</v>
      </c>
    </row>
    <row r="4" spans="1:3" ht="16">
      <c r="A4" s="53" t="e">
        <v>#N/A</v>
      </c>
      <c r="C4" s="52"/>
    </row>
    <row r="5" spans="1:3" ht="16">
      <c r="C5" s="52"/>
    </row>
    <row r="6" spans="1:3" ht="16">
      <c r="C6" s="52"/>
    </row>
    <row r="7" spans="1:3" ht="16">
      <c r="A7" s="55" t="s">
        <v>67</v>
      </c>
      <c r="C7" s="52"/>
    </row>
    <row r="8" spans="1:3" ht="16">
      <c r="A8" s="56" t="s">
        <v>68</v>
      </c>
      <c r="C8" s="52"/>
    </row>
    <row r="9" spans="1:3" ht="16">
      <c r="A9" s="57" t="s">
        <v>69</v>
      </c>
      <c r="C9" s="52"/>
    </row>
    <row r="10" spans="1:3" ht="16">
      <c r="A10" s="56" t="s">
        <v>70</v>
      </c>
      <c r="C10" s="52"/>
    </row>
    <row r="11" spans="1:3" ht="16">
      <c r="A11" s="58" t="s">
        <v>71</v>
      </c>
      <c r="C11" s="52"/>
    </row>
    <row r="12" spans="1:3" ht="16">
      <c r="C12" s="52"/>
    </row>
    <row r="13" spans="1:3" ht="16">
      <c r="C13" s="52"/>
    </row>
    <row r="14" spans="1:3" ht="16">
      <c r="A14" s="54" t="s">
        <v>72</v>
      </c>
      <c r="C14" s="52"/>
    </row>
    <row r="15" spans="1:3" ht="16">
      <c r="A15" s="52"/>
    </row>
    <row r="16" spans="1:3" ht="16">
      <c r="A16" s="52"/>
    </row>
    <row r="17" spans="1:3" ht="16">
      <c r="A17" s="52"/>
      <c r="C17" s="54" t="s">
        <v>73</v>
      </c>
    </row>
    <row r="18" spans="1:3" ht="16">
      <c r="C18" s="52"/>
    </row>
    <row r="19" spans="1:3" ht="16">
      <c r="C19" s="52"/>
    </row>
    <row r="20" spans="1:3" ht="16">
      <c r="A20" s="59" t="s">
        <v>74</v>
      </c>
      <c r="C20" s="52"/>
    </row>
    <row r="21" spans="1:3" ht="16">
      <c r="A21" s="52"/>
      <c r="C21" s="52"/>
    </row>
    <row r="22" spans="1:3" ht="16">
      <c r="A22" s="52"/>
      <c r="C22" s="52"/>
    </row>
    <row r="23" spans="1:3" ht="16">
      <c r="A23" s="52"/>
      <c r="C23" s="52"/>
    </row>
    <row r="24" spans="1:3" ht="16">
      <c r="A24" s="52"/>
    </row>
    <row r="25" spans="1:3" ht="16">
      <c r="A25" s="52"/>
    </row>
    <row r="26" spans="1:3" ht="16">
      <c r="A26" s="52"/>
      <c r="C26" s="60" t="s">
        <v>75</v>
      </c>
    </row>
    <row r="27" spans="1:3" ht="16">
      <c r="A27" s="52"/>
      <c r="C27" s="52"/>
    </row>
    <row r="28" spans="1:3" ht="16">
      <c r="A28" s="52"/>
      <c r="C28" s="52"/>
    </row>
    <row r="29" spans="1:3" ht="16">
      <c r="A29" s="52"/>
      <c r="C29" s="52"/>
    </row>
    <row r="30" spans="1:3" ht="16">
      <c r="A30" s="52"/>
      <c r="C30" s="52"/>
    </row>
    <row r="31" spans="1:3" ht="16">
      <c r="A31" s="52"/>
      <c r="C31" s="52"/>
    </row>
    <row r="32" spans="1:3" ht="16">
      <c r="A32" s="52"/>
      <c r="C32" s="52"/>
    </row>
    <row r="33" spans="1:3" ht="16">
      <c r="A33" s="52"/>
      <c r="C33" s="52"/>
    </row>
    <row r="34" spans="1:3" ht="16">
      <c r="A34" s="52"/>
      <c r="C34" s="52"/>
    </row>
    <row r="35" spans="1:3" ht="16">
      <c r="A35" s="52"/>
      <c r="C35" s="52"/>
    </row>
    <row r="36" spans="1:3" ht="16">
      <c r="A36" s="52"/>
      <c r="C36" s="52"/>
    </row>
    <row r="37" spans="1:3" ht="16">
      <c r="A37" s="52"/>
    </row>
    <row r="38" spans="1:3" ht="16">
      <c r="A38" s="52"/>
    </row>
    <row r="39" spans="1:3" ht="16">
      <c r="A39" s="52"/>
      <c r="C39" s="52"/>
    </row>
    <row r="40" spans="1:3" ht="16">
      <c r="A40" s="52"/>
      <c r="C40" s="52"/>
    </row>
    <row r="41" spans="1:3" ht="16">
      <c r="A41" s="52"/>
      <c r="C41" s="52"/>
    </row>
  </sheetData>
  <sheetProtection password="8863" sheet="1" objects="1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0"/>
  <sheetViews>
    <sheetView workbookViewId="0">
      <selection activeCell="O12" sqref="O12"/>
    </sheetView>
  </sheetViews>
  <sheetFormatPr baseColWidth="10" defaultColWidth="9" defaultRowHeight="16"/>
  <cols>
    <col min="1" max="1" width="8.5" style="5" customWidth="1"/>
    <col min="2" max="3" width="12.6640625" style="5" customWidth="1"/>
    <col min="4" max="4" width="10.1640625" style="2" customWidth="1"/>
    <col min="5" max="5" width="10.1640625" style="5" customWidth="1"/>
    <col min="6" max="6" width="5.6640625" style="2" customWidth="1"/>
    <col min="7" max="7" width="11" style="2" customWidth="1"/>
    <col min="8" max="8" width="12.5" style="2" customWidth="1"/>
    <col min="9" max="9" width="5.83203125" style="2" customWidth="1"/>
    <col min="10" max="10" width="5.33203125" style="2" customWidth="1"/>
    <col min="11" max="11" width="2.5" style="2" customWidth="1"/>
    <col min="12" max="12" width="3.33203125" style="2" customWidth="1"/>
    <col min="13" max="13" width="12.33203125" style="2" customWidth="1"/>
    <col min="14" max="14" width="1.1640625" style="2" customWidth="1"/>
    <col min="15" max="15" width="10.1640625" style="2" customWidth="1"/>
    <col min="16" max="16384" width="9" style="2"/>
  </cols>
  <sheetData>
    <row r="1" spans="1:24" ht="16" customHeight="1">
      <c r="A1" s="1"/>
      <c r="B1" s="1"/>
      <c r="C1" s="6" t="s">
        <v>0</v>
      </c>
      <c r="D1" s="7"/>
      <c r="E1" s="7"/>
      <c r="F1" s="7"/>
      <c r="G1" s="7"/>
      <c r="H1" s="1"/>
      <c r="I1" s="8" t="s">
        <v>1</v>
      </c>
      <c r="J1" s="31"/>
      <c r="K1" s="31"/>
      <c r="L1" s="31"/>
      <c r="M1" s="31"/>
      <c r="N1" s="31"/>
      <c r="O1" s="1"/>
    </row>
    <row r="2" spans="1:24" ht="16" customHeight="1">
      <c r="A2" s="1"/>
      <c r="B2" s="1"/>
      <c r="C2" s="8" t="s">
        <v>2</v>
      </c>
      <c r="D2" s="9"/>
      <c r="E2" s="7"/>
      <c r="F2" s="7"/>
      <c r="G2" s="7"/>
      <c r="H2" s="1"/>
      <c r="I2" s="8" t="s">
        <v>3</v>
      </c>
      <c r="J2" s="31"/>
      <c r="K2" s="31"/>
      <c r="L2" s="31"/>
      <c r="M2" s="31"/>
      <c r="N2" s="31"/>
      <c r="O2" s="1"/>
    </row>
    <row r="3" spans="1:24">
      <c r="A3" s="2"/>
      <c r="B3" s="2"/>
      <c r="C3" s="2" t="s">
        <v>4</v>
      </c>
      <c r="D3" s="10"/>
      <c r="E3" s="11"/>
      <c r="F3" s="11"/>
      <c r="G3" s="11"/>
      <c r="H3" s="61" t="s">
        <v>4</v>
      </c>
      <c r="I3" s="61"/>
      <c r="J3" s="61"/>
      <c r="K3" s="61"/>
      <c r="L3" s="61"/>
      <c r="M3" s="61"/>
      <c r="N3" s="61"/>
    </row>
    <row r="4" spans="1:24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24" ht="23">
      <c r="A5" s="64" t="s">
        <v>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24" ht="20" customHeight="1">
      <c r="A6" s="7"/>
      <c r="B6" s="7"/>
      <c r="C6" s="12"/>
      <c r="D6" s="12"/>
      <c r="E6" s="12"/>
      <c r="F6" s="12"/>
      <c r="G6" s="12"/>
      <c r="H6" s="12"/>
      <c r="I6" s="45"/>
      <c r="J6" s="45"/>
      <c r="K6" s="45"/>
      <c r="L6" s="45"/>
      <c r="M6" s="45"/>
      <c r="N6" s="45"/>
      <c r="O6" s="12"/>
    </row>
    <row r="7" spans="1:24" ht="27" customHeight="1">
      <c r="A7" s="13" t="s">
        <v>6</v>
      </c>
      <c r="B7" s="2"/>
      <c r="C7" s="7"/>
      <c r="D7" s="14" t="s">
        <v>7</v>
      </c>
      <c r="E7" s="7"/>
      <c r="F7" s="7"/>
      <c r="G7" s="7"/>
      <c r="H7" s="32" t="s">
        <v>8</v>
      </c>
      <c r="I7" s="65" t="s">
        <v>9</v>
      </c>
      <c r="J7" s="65"/>
      <c r="K7" s="65"/>
      <c r="L7" s="65"/>
      <c r="M7" s="65"/>
      <c r="N7" s="15"/>
      <c r="O7" s="33"/>
      <c r="P7" s="46"/>
    </row>
    <row r="8" spans="1:24" ht="27" customHeight="1">
      <c r="A8" s="13" t="s">
        <v>10</v>
      </c>
      <c r="B8" s="7"/>
      <c r="C8" s="15" t="s">
        <v>11</v>
      </c>
      <c r="D8" s="66" t="s">
        <v>12</v>
      </c>
      <c r="E8" s="66"/>
      <c r="F8" s="14" t="s">
        <v>76</v>
      </c>
      <c r="G8" s="14"/>
      <c r="H8" s="14"/>
      <c r="I8" s="14" t="s">
        <v>14</v>
      </c>
      <c r="K8" s="106" t="s">
        <v>77</v>
      </c>
      <c r="L8" s="67"/>
      <c r="M8" s="67"/>
      <c r="N8" s="67"/>
      <c r="O8" s="67"/>
    </row>
    <row r="9" spans="1:24" ht="27" customHeight="1">
      <c r="A9" s="13" t="s">
        <v>16</v>
      </c>
      <c r="B9" s="7"/>
      <c r="C9" s="7"/>
      <c r="D9" s="7"/>
      <c r="E9" s="7" t="s">
        <v>17</v>
      </c>
      <c r="F9" s="7"/>
      <c r="G9" s="18">
        <f>SUM(D19:D42)</f>
        <v>0</v>
      </c>
      <c r="I9" s="34" t="s">
        <v>18</v>
      </c>
      <c r="J9" s="68" t="s">
        <v>78</v>
      </c>
      <c r="K9" s="68"/>
    </row>
    <row r="10" spans="1:24" ht="27" customHeight="1">
      <c r="A10" s="38" t="s">
        <v>20</v>
      </c>
      <c r="B10" s="1"/>
      <c r="C10" s="1"/>
      <c r="D10" s="1"/>
      <c r="E10" s="1" t="s">
        <v>17</v>
      </c>
      <c r="F10" s="1"/>
      <c r="G10" s="39">
        <v>0</v>
      </c>
      <c r="I10" s="47" t="s">
        <v>18</v>
      </c>
      <c r="J10" s="69">
        <v>0</v>
      </c>
      <c r="K10" s="69"/>
      <c r="Q10" s="48"/>
      <c r="R10" s="48"/>
      <c r="S10" s="48"/>
      <c r="T10" s="48"/>
      <c r="U10" s="48"/>
      <c r="V10" s="48"/>
      <c r="W10" s="48"/>
      <c r="X10" s="48"/>
    </row>
    <row r="11" spans="1:24" ht="27" customHeight="1">
      <c r="A11" s="70" t="s">
        <v>21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24" ht="15.75" customHeight="1">
      <c r="A12" s="9"/>
      <c r="B12" s="9"/>
      <c r="C12" s="9"/>
      <c r="D12" s="7"/>
      <c r="E12" s="9"/>
      <c r="F12" s="7"/>
      <c r="G12" s="7"/>
      <c r="H12" s="7"/>
      <c r="I12" s="7"/>
      <c r="J12" s="7"/>
      <c r="K12" s="7"/>
      <c r="L12" s="7"/>
      <c r="M12" s="7"/>
      <c r="N12" s="1"/>
      <c r="Q12" s="49"/>
    </row>
    <row r="13" spans="1:24" ht="15.75" customHeight="1">
      <c r="A13" s="24" t="s">
        <v>22</v>
      </c>
      <c r="B13" s="71" t="s">
        <v>23</v>
      </c>
      <c r="C13" s="72"/>
      <c r="D13" s="24" t="s">
        <v>24</v>
      </c>
      <c r="E13" s="40" t="s">
        <v>25</v>
      </c>
      <c r="F13" s="73" t="s">
        <v>26</v>
      </c>
      <c r="G13" s="74"/>
      <c r="H13" s="74"/>
      <c r="I13" s="74"/>
      <c r="J13" s="74"/>
      <c r="K13" s="74"/>
      <c r="L13" s="74"/>
      <c r="M13" s="74"/>
      <c r="N13" s="74"/>
      <c r="O13" s="75"/>
    </row>
    <row r="14" spans="1:24" ht="15.75" customHeight="1">
      <c r="A14" s="25" t="s">
        <v>27</v>
      </c>
      <c r="B14" s="76" t="s">
        <v>79</v>
      </c>
      <c r="C14" s="77"/>
      <c r="D14" s="25" t="s">
        <v>29</v>
      </c>
      <c r="E14" s="41" t="s">
        <v>30</v>
      </c>
      <c r="F14" s="78" t="s">
        <v>31</v>
      </c>
      <c r="G14" s="79"/>
      <c r="H14" s="79"/>
      <c r="I14" s="79"/>
      <c r="J14" s="79"/>
      <c r="K14" s="79"/>
      <c r="L14" s="79"/>
      <c r="M14" s="79"/>
      <c r="N14" s="79"/>
      <c r="O14" s="80"/>
      <c r="Q14" s="7"/>
      <c r="R14" s="7"/>
    </row>
    <row r="15" spans="1:24" ht="15.75" customHeight="1">
      <c r="A15" s="100">
        <v>1</v>
      </c>
      <c r="B15" s="103">
        <v>43710</v>
      </c>
      <c r="C15" s="103">
        <f>B15+5</f>
        <v>43715</v>
      </c>
      <c r="D15" s="100"/>
      <c r="E15" s="100" t="s">
        <v>80</v>
      </c>
      <c r="F15" s="81" t="s">
        <v>33</v>
      </c>
      <c r="G15" s="81"/>
      <c r="H15" s="81"/>
      <c r="I15" s="81"/>
      <c r="J15" s="81"/>
      <c r="K15" s="81"/>
      <c r="L15" s="81"/>
      <c r="M15" s="81"/>
      <c r="N15" s="81"/>
      <c r="O15" s="81"/>
    </row>
    <row r="16" spans="1:24" ht="15.75" customHeight="1">
      <c r="A16" s="101"/>
      <c r="B16" s="104"/>
      <c r="C16" s="104"/>
      <c r="D16" s="101"/>
      <c r="E16" s="101"/>
      <c r="F16" s="82" t="s">
        <v>81</v>
      </c>
      <c r="G16" s="83"/>
      <c r="H16" s="83"/>
      <c r="I16" s="83"/>
      <c r="J16" s="83"/>
      <c r="K16" s="83"/>
      <c r="L16" s="83"/>
      <c r="M16" s="83"/>
      <c r="N16" s="83"/>
      <c r="O16" s="84"/>
    </row>
    <row r="17" spans="1:18" ht="17">
      <c r="A17" s="100">
        <v>2</v>
      </c>
      <c r="B17" s="103">
        <f>C15+2</f>
        <v>43717</v>
      </c>
      <c r="C17" s="103">
        <f>B17+5</f>
        <v>43722</v>
      </c>
      <c r="D17" s="100"/>
      <c r="E17" s="100" t="s">
        <v>80</v>
      </c>
      <c r="F17" s="86" t="s">
        <v>82</v>
      </c>
      <c r="G17" s="86"/>
      <c r="H17" s="86"/>
      <c r="I17" s="86"/>
      <c r="J17" s="86"/>
      <c r="K17" s="86"/>
      <c r="L17" s="86"/>
      <c r="M17" s="86"/>
      <c r="N17" s="86"/>
      <c r="O17" s="86"/>
    </row>
    <row r="18" spans="1:18" ht="17">
      <c r="A18" s="101"/>
      <c r="B18" s="104"/>
      <c r="C18" s="104"/>
      <c r="D18" s="101"/>
      <c r="E18" s="101"/>
      <c r="F18" s="85" t="s">
        <v>83</v>
      </c>
      <c r="G18" s="85"/>
      <c r="H18" s="85"/>
      <c r="I18" s="85"/>
      <c r="J18" s="85"/>
      <c r="K18" s="85"/>
      <c r="L18" s="85"/>
      <c r="M18" s="85"/>
      <c r="N18" s="85"/>
      <c r="O18" s="85"/>
    </row>
    <row r="19" spans="1:18" ht="17">
      <c r="A19" s="100">
        <v>3</v>
      </c>
      <c r="B19" s="103">
        <f>C17+2</f>
        <v>43724</v>
      </c>
      <c r="C19" s="103">
        <f>B19+5</f>
        <v>43729</v>
      </c>
      <c r="D19" s="100"/>
      <c r="E19" s="100" t="s">
        <v>80</v>
      </c>
      <c r="F19" s="86" t="s">
        <v>36</v>
      </c>
      <c r="G19" s="86"/>
      <c r="H19" s="86"/>
      <c r="I19" s="86"/>
      <c r="J19" s="86"/>
      <c r="K19" s="86"/>
      <c r="L19" s="86"/>
      <c r="M19" s="86"/>
      <c r="N19" s="86"/>
      <c r="O19" s="86"/>
    </row>
    <row r="20" spans="1:18" ht="17">
      <c r="A20" s="101"/>
      <c r="B20" s="104"/>
      <c r="C20" s="104"/>
      <c r="D20" s="101"/>
      <c r="E20" s="101"/>
      <c r="F20" s="87" t="s">
        <v>84</v>
      </c>
      <c r="G20" s="87"/>
      <c r="H20" s="87"/>
      <c r="I20" s="87"/>
      <c r="J20" s="87"/>
      <c r="K20" s="87"/>
      <c r="L20" s="87"/>
      <c r="M20" s="87"/>
      <c r="N20" s="87"/>
      <c r="O20" s="87"/>
    </row>
    <row r="21" spans="1:18" ht="17.25" customHeight="1">
      <c r="A21" s="100">
        <v>4</v>
      </c>
      <c r="B21" s="103">
        <f>C19+2</f>
        <v>43731</v>
      </c>
      <c r="C21" s="103">
        <f>B21+5</f>
        <v>43736</v>
      </c>
      <c r="D21" s="42"/>
      <c r="E21" s="100" t="s">
        <v>80</v>
      </c>
      <c r="F21" s="86" t="s">
        <v>36</v>
      </c>
      <c r="G21" s="86"/>
      <c r="H21" s="86"/>
      <c r="I21" s="86"/>
      <c r="J21" s="86"/>
      <c r="K21" s="86"/>
      <c r="L21" s="86"/>
      <c r="M21" s="86"/>
      <c r="N21" s="86"/>
      <c r="O21" s="86"/>
    </row>
    <row r="22" spans="1:18" ht="17.25" customHeight="1">
      <c r="A22" s="101"/>
      <c r="B22" s="104"/>
      <c r="C22" s="104"/>
      <c r="D22" s="26"/>
      <c r="E22" s="101"/>
      <c r="F22" s="87" t="s">
        <v>85</v>
      </c>
      <c r="G22" s="87"/>
      <c r="H22" s="87"/>
      <c r="I22" s="87"/>
      <c r="J22" s="87"/>
      <c r="K22" s="87"/>
      <c r="L22" s="87"/>
      <c r="M22" s="87"/>
      <c r="N22" s="87"/>
      <c r="O22" s="87"/>
    </row>
    <row r="23" spans="1:18" ht="17.25" customHeight="1">
      <c r="A23" s="102"/>
      <c r="B23" s="105"/>
      <c r="C23" s="105"/>
      <c r="D23" s="26"/>
      <c r="E23" s="101"/>
      <c r="F23" s="82" t="s">
        <v>38</v>
      </c>
      <c r="G23" s="83"/>
      <c r="H23" s="83"/>
      <c r="I23" s="83"/>
      <c r="J23" s="83"/>
      <c r="K23" s="83"/>
      <c r="L23" s="83"/>
      <c r="M23" s="83"/>
      <c r="N23" s="83"/>
      <c r="O23" s="84"/>
    </row>
    <row r="24" spans="1:18" ht="17.25" customHeight="1">
      <c r="A24" s="100">
        <v>5</v>
      </c>
      <c r="B24" s="103">
        <f>C21+2</f>
        <v>43738</v>
      </c>
      <c r="C24" s="103">
        <f>B24+5</f>
        <v>43743</v>
      </c>
      <c r="D24" s="100"/>
      <c r="E24" s="100" t="s">
        <v>80</v>
      </c>
      <c r="F24" s="86" t="s">
        <v>36</v>
      </c>
      <c r="G24" s="86"/>
      <c r="H24" s="86"/>
      <c r="I24" s="86"/>
      <c r="J24" s="86"/>
      <c r="K24" s="86"/>
      <c r="L24" s="86"/>
      <c r="M24" s="86"/>
      <c r="N24" s="86"/>
      <c r="O24" s="86"/>
    </row>
    <row r="25" spans="1:18" ht="17.25" customHeight="1">
      <c r="A25" s="101"/>
      <c r="B25" s="104"/>
      <c r="C25" s="104"/>
      <c r="D25" s="101"/>
      <c r="E25" s="101"/>
      <c r="F25" s="82" t="s">
        <v>86</v>
      </c>
      <c r="G25" s="83"/>
      <c r="H25" s="83"/>
      <c r="I25" s="83"/>
      <c r="J25" s="83"/>
      <c r="K25" s="83"/>
      <c r="L25" s="83"/>
      <c r="M25" s="83"/>
      <c r="N25" s="83"/>
      <c r="O25" s="84"/>
    </row>
    <row r="26" spans="1:18" ht="17.25" customHeight="1">
      <c r="A26" s="101"/>
      <c r="B26" s="104"/>
      <c r="C26" s="104"/>
      <c r="D26" s="101"/>
      <c r="E26" s="101"/>
      <c r="F26" s="88" t="s">
        <v>39</v>
      </c>
      <c r="G26" s="89"/>
      <c r="H26" s="89"/>
      <c r="I26" s="89"/>
      <c r="J26" s="89"/>
      <c r="K26" s="89"/>
      <c r="L26" s="89"/>
      <c r="M26" s="89"/>
      <c r="N26" s="89"/>
      <c r="O26" s="90"/>
    </row>
    <row r="27" spans="1:18" ht="17.25" customHeight="1">
      <c r="A27" s="101"/>
      <c r="B27" s="104"/>
      <c r="C27" s="104"/>
      <c r="D27" s="101"/>
      <c r="E27" s="101"/>
      <c r="F27" s="82" t="s">
        <v>87</v>
      </c>
      <c r="G27" s="83"/>
      <c r="H27" s="83"/>
      <c r="I27" s="83"/>
      <c r="J27" s="83"/>
      <c r="K27" s="83"/>
      <c r="L27" s="83"/>
      <c r="M27" s="83"/>
      <c r="N27" s="83"/>
      <c r="O27" s="84"/>
    </row>
    <row r="28" spans="1:18" ht="17.25" customHeight="1">
      <c r="A28" s="100">
        <v>6</v>
      </c>
      <c r="B28" s="103">
        <f>C24+2</f>
        <v>43745</v>
      </c>
      <c r="C28" s="103">
        <f>B28+5</f>
        <v>43750</v>
      </c>
      <c r="D28" s="100"/>
      <c r="E28" s="100" t="s">
        <v>80</v>
      </c>
      <c r="F28" s="88" t="s">
        <v>39</v>
      </c>
      <c r="G28" s="89"/>
      <c r="H28" s="89"/>
      <c r="I28" s="89"/>
      <c r="J28" s="89"/>
      <c r="K28" s="89"/>
      <c r="L28" s="89"/>
      <c r="M28" s="89"/>
      <c r="N28" s="89"/>
      <c r="O28" s="90"/>
    </row>
    <row r="29" spans="1:18" ht="17.25" customHeight="1">
      <c r="A29" s="101"/>
      <c r="B29" s="104"/>
      <c r="C29" s="104"/>
      <c r="D29" s="101"/>
      <c r="E29" s="101"/>
      <c r="F29" s="82" t="s">
        <v>88</v>
      </c>
      <c r="G29" s="83"/>
      <c r="H29" s="83"/>
      <c r="I29" s="83"/>
      <c r="J29" s="83"/>
      <c r="K29" s="83"/>
      <c r="L29" s="83"/>
      <c r="M29" s="83"/>
      <c r="N29" s="83"/>
      <c r="O29" s="84"/>
    </row>
    <row r="30" spans="1:18" ht="17.25" customHeight="1">
      <c r="A30" s="102"/>
      <c r="B30" s="105"/>
      <c r="C30" s="105"/>
      <c r="D30" s="102"/>
      <c r="E30" s="101"/>
      <c r="F30" s="85" t="s">
        <v>89</v>
      </c>
      <c r="G30" s="95"/>
      <c r="H30" s="95"/>
      <c r="I30" s="95"/>
      <c r="J30" s="95"/>
      <c r="K30" s="95"/>
      <c r="L30" s="95"/>
      <c r="M30" s="95"/>
      <c r="N30" s="95"/>
      <c r="O30" s="96"/>
    </row>
    <row r="31" spans="1:18" ht="15.75" customHeight="1">
      <c r="A31" s="24" t="s">
        <v>22</v>
      </c>
      <c r="B31" s="71" t="s">
        <v>23</v>
      </c>
      <c r="C31" s="72"/>
      <c r="D31" s="24" t="s">
        <v>24</v>
      </c>
      <c r="E31" s="40" t="s">
        <v>25</v>
      </c>
      <c r="F31" s="73" t="s">
        <v>26</v>
      </c>
      <c r="G31" s="74"/>
      <c r="H31" s="74"/>
      <c r="I31" s="74"/>
      <c r="J31" s="74"/>
      <c r="K31" s="74"/>
      <c r="L31" s="74"/>
      <c r="M31" s="74"/>
      <c r="N31" s="74"/>
      <c r="O31" s="75"/>
    </row>
    <row r="32" spans="1:18" ht="15.75" customHeight="1">
      <c r="A32" s="25" t="s">
        <v>27</v>
      </c>
      <c r="B32" s="76" t="s">
        <v>79</v>
      </c>
      <c r="C32" s="77"/>
      <c r="D32" s="25" t="s">
        <v>29</v>
      </c>
      <c r="E32" s="41" t="s">
        <v>30</v>
      </c>
      <c r="F32" s="78" t="s">
        <v>31</v>
      </c>
      <c r="G32" s="79"/>
      <c r="H32" s="79"/>
      <c r="I32" s="79"/>
      <c r="J32" s="79"/>
      <c r="K32" s="79"/>
      <c r="L32" s="79"/>
      <c r="M32" s="79"/>
      <c r="N32" s="79"/>
      <c r="O32" s="80"/>
      <c r="Q32" s="7"/>
      <c r="R32" s="7"/>
    </row>
    <row r="33" spans="1:15" ht="17">
      <c r="A33" s="100">
        <v>7</v>
      </c>
      <c r="B33" s="103">
        <f>C28+2</f>
        <v>43752</v>
      </c>
      <c r="C33" s="103">
        <f>B33+5</f>
        <v>43757</v>
      </c>
      <c r="D33" s="100"/>
      <c r="E33" s="100" t="s">
        <v>80</v>
      </c>
      <c r="F33" s="88" t="s">
        <v>39</v>
      </c>
      <c r="G33" s="89"/>
      <c r="H33" s="89"/>
      <c r="I33" s="89"/>
      <c r="J33" s="89"/>
      <c r="K33" s="89"/>
      <c r="L33" s="89"/>
      <c r="M33" s="89"/>
      <c r="N33" s="89"/>
      <c r="O33" s="90"/>
    </row>
    <row r="34" spans="1:15" ht="17">
      <c r="A34" s="101"/>
      <c r="B34" s="104"/>
      <c r="C34" s="104"/>
      <c r="D34" s="101"/>
      <c r="E34" s="101"/>
      <c r="F34" s="94" t="s">
        <v>90</v>
      </c>
      <c r="G34" s="95"/>
      <c r="H34" s="95"/>
      <c r="I34" s="95"/>
      <c r="J34" s="95"/>
      <c r="K34" s="95"/>
      <c r="L34" s="95"/>
      <c r="M34" s="95"/>
      <c r="N34" s="95"/>
      <c r="O34" s="96"/>
    </row>
    <row r="35" spans="1:15" ht="16.5" customHeight="1">
      <c r="A35" s="101"/>
      <c r="B35" s="104"/>
      <c r="C35" s="104"/>
      <c r="D35" s="101"/>
      <c r="E35" s="101"/>
      <c r="F35" s="91" t="s">
        <v>42</v>
      </c>
      <c r="G35" s="92"/>
      <c r="H35" s="92"/>
      <c r="I35" s="92"/>
      <c r="J35" s="92"/>
      <c r="K35" s="92"/>
      <c r="L35" s="92"/>
      <c r="M35" s="92"/>
      <c r="N35" s="92"/>
      <c r="O35" s="93"/>
    </row>
    <row r="36" spans="1:15" ht="16.5" customHeight="1">
      <c r="A36" s="100">
        <v>8</v>
      </c>
      <c r="B36" s="103">
        <f>C33+2</f>
        <v>43759</v>
      </c>
      <c r="C36" s="103">
        <f>B36+5</f>
        <v>43764</v>
      </c>
      <c r="D36" s="100"/>
      <c r="E36" s="100" t="s">
        <v>80</v>
      </c>
      <c r="F36" s="91" t="s">
        <v>43</v>
      </c>
      <c r="G36" s="92"/>
      <c r="H36" s="92"/>
      <c r="I36" s="92"/>
      <c r="J36" s="92"/>
      <c r="K36" s="92"/>
      <c r="L36" s="92"/>
      <c r="M36" s="92"/>
      <c r="N36" s="92"/>
      <c r="O36" s="93"/>
    </row>
    <row r="37" spans="1:15" ht="16.5" customHeight="1">
      <c r="A37" s="101"/>
      <c r="B37" s="104"/>
      <c r="C37" s="104"/>
      <c r="D37" s="101"/>
      <c r="E37" s="101"/>
      <c r="F37" s="85" t="s">
        <v>91</v>
      </c>
      <c r="G37" s="85"/>
      <c r="H37" s="85"/>
      <c r="I37" s="85"/>
      <c r="J37" s="85"/>
      <c r="K37" s="85"/>
      <c r="L37" s="85"/>
      <c r="M37" s="85"/>
      <c r="N37" s="85"/>
      <c r="O37" s="85"/>
    </row>
    <row r="38" spans="1:15" ht="16.5" customHeight="1">
      <c r="A38" s="100">
        <v>9</v>
      </c>
      <c r="B38" s="103">
        <f>C36+2</f>
        <v>43766</v>
      </c>
      <c r="C38" s="103">
        <f>B38+5</f>
        <v>43771</v>
      </c>
      <c r="D38" s="100"/>
      <c r="E38" s="100" t="s">
        <v>80</v>
      </c>
      <c r="F38" s="91" t="s">
        <v>43</v>
      </c>
      <c r="G38" s="92"/>
      <c r="H38" s="92"/>
      <c r="I38" s="92"/>
      <c r="J38" s="92"/>
      <c r="K38" s="92"/>
      <c r="L38" s="92"/>
      <c r="M38" s="92"/>
      <c r="N38" s="92"/>
      <c r="O38" s="93"/>
    </row>
    <row r="39" spans="1:15" ht="16.5" customHeight="1">
      <c r="A39" s="101"/>
      <c r="B39" s="104"/>
      <c r="C39" s="104"/>
      <c r="D39" s="101"/>
      <c r="E39" s="101"/>
      <c r="F39" s="85" t="s">
        <v>92</v>
      </c>
      <c r="G39" s="85"/>
      <c r="H39" s="85"/>
      <c r="I39" s="85"/>
      <c r="J39" s="85"/>
      <c r="K39" s="85"/>
      <c r="L39" s="85"/>
      <c r="M39" s="85"/>
      <c r="N39" s="85"/>
      <c r="O39" s="85"/>
    </row>
    <row r="40" spans="1:15" ht="16.5" customHeight="1">
      <c r="A40" s="101"/>
      <c r="B40" s="104"/>
      <c r="C40" s="104"/>
      <c r="D40" s="101"/>
      <c r="E40" s="101"/>
      <c r="F40" s="85" t="s">
        <v>93</v>
      </c>
      <c r="G40" s="85"/>
      <c r="H40" s="85"/>
      <c r="I40" s="85"/>
      <c r="J40" s="85"/>
      <c r="K40" s="85"/>
      <c r="L40" s="85"/>
      <c r="M40" s="85"/>
      <c r="N40" s="85"/>
      <c r="O40" s="85"/>
    </row>
    <row r="41" spans="1:15" ht="16.5" customHeight="1">
      <c r="A41" s="100">
        <v>10</v>
      </c>
      <c r="B41" s="103">
        <f>C38+2</f>
        <v>43773</v>
      </c>
      <c r="C41" s="103">
        <f>B41+5</f>
        <v>43778</v>
      </c>
      <c r="D41" s="100"/>
      <c r="E41" s="100" t="s">
        <v>80</v>
      </c>
      <c r="F41" s="91" t="s">
        <v>43</v>
      </c>
      <c r="G41" s="92"/>
      <c r="H41" s="92"/>
      <c r="I41" s="92"/>
      <c r="J41" s="92"/>
      <c r="K41" s="92"/>
      <c r="L41" s="92"/>
      <c r="M41" s="92"/>
      <c r="N41" s="92"/>
      <c r="O41" s="93"/>
    </row>
    <row r="42" spans="1:15" ht="16.5" customHeight="1">
      <c r="A42" s="101"/>
      <c r="B42" s="104"/>
      <c r="C42" s="104"/>
      <c r="D42" s="101"/>
      <c r="E42" s="101"/>
      <c r="F42" s="85" t="s">
        <v>94</v>
      </c>
      <c r="G42" s="85"/>
      <c r="H42" s="85"/>
      <c r="I42" s="85"/>
      <c r="J42" s="85"/>
      <c r="K42" s="85"/>
      <c r="L42" s="85"/>
      <c r="M42" s="85"/>
      <c r="N42" s="85"/>
      <c r="O42" s="85"/>
    </row>
    <row r="43" spans="1:15" ht="16.5" customHeight="1">
      <c r="A43" s="101"/>
      <c r="B43" s="104"/>
      <c r="C43" s="104"/>
      <c r="D43" s="101"/>
      <c r="E43" s="101"/>
      <c r="F43" s="81" t="s">
        <v>47</v>
      </c>
      <c r="G43" s="81"/>
      <c r="H43" s="81"/>
      <c r="I43" s="81"/>
      <c r="J43" s="81"/>
      <c r="K43" s="81"/>
      <c r="L43" s="81"/>
      <c r="M43" s="81"/>
      <c r="N43" s="81"/>
      <c r="O43" s="81"/>
    </row>
    <row r="44" spans="1:15" ht="16.5" customHeight="1">
      <c r="A44" s="101"/>
      <c r="B44" s="104"/>
      <c r="C44" s="104"/>
      <c r="D44" s="101"/>
      <c r="E44" s="101"/>
      <c r="F44" s="85" t="s">
        <v>95</v>
      </c>
      <c r="G44" s="85"/>
      <c r="H44" s="85"/>
      <c r="I44" s="85"/>
      <c r="J44" s="85"/>
      <c r="K44" s="85"/>
      <c r="L44" s="85"/>
      <c r="M44" s="85"/>
      <c r="N44" s="85"/>
      <c r="O44" s="85"/>
    </row>
    <row r="45" spans="1:15" ht="16.5" customHeight="1">
      <c r="A45" s="100">
        <v>11</v>
      </c>
      <c r="B45" s="103">
        <f>C41+2</f>
        <v>43780</v>
      </c>
      <c r="C45" s="103">
        <f>B45+5</f>
        <v>43785</v>
      </c>
      <c r="D45" s="100"/>
      <c r="E45" s="100" t="s">
        <v>80</v>
      </c>
      <c r="F45" s="81" t="s">
        <v>47</v>
      </c>
      <c r="G45" s="81"/>
      <c r="H45" s="81"/>
      <c r="I45" s="81"/>
      <c r="J45" s="81"/>
      <c r="K45" s="81"/>
      <c r="L45" s="81"/>
      <c r="M45" s="81"/>
      <c r="N45" s="81"/>
      <c r="O45" s="81"/>
    </row>
    <row r="46" spans="1:15" ht="16.5" customHeight="1">
      <c r="A46" s="101"/>
      <c r="B46" s="104"/>
      <c r="C46" s="104"/>
      <c r="D46" s="101"/>
      <c r="E46" s="101"/>
      <c r="F46" s="85" t="s">
        <v>48</v>
      </c>
      <c r="G46" s="85"/>
      <c r="H46" s="85"/>
      <c r="I46" s="85"/>
      <c r="J46" s="85"/>
      <c r="K46" s="85"/>
      <c r="L46" s="85"/>
      <c r="M46" s="85"/>
      <c r="N46" s="85"/>
      <c r="O46" s="85"/>
    </row>
    <row r="47" spans="1:15" ht="16.5" customHeight="1">
      <c r="A47" s="101"/>
      <c r="B47" s="104"/>
      <c r="C47" s="104"/>
      <c r="D47" s="101"/>
      <c r="E47" s="101"/>
      <c r="F47" s="85" t="s">
        <v>96</v>
      </c>
      <c r="G47" s="85"/>
      <c r="H47" s="85"/>
      <c r="I47" s="85"/>
      <c r="J47" s="85"/>
      <c r="K47" s="85"/>
      <c r="L47" s="85"/>
      <c r="M47" s="85"/>
      <c r="N47" s="85"/>
      <c r="O47" s="85"/>
    </row>
    <row r="48" spans="1:15" ht="17">
      <c r="A48" s="100">
        <v>12</v>
      </c>
      <c r="B48" s="103">
        <f>C45+2</f>
        <v>43787</v>
      </c>
      <c r="C48" s="103">
        <f>B48+5</f>
        <v>43792</v>
      </c>
      <c r="D48" s="100"/>
      <c r="E48" s="100" t="s">
        <v>80</v>
      </c>
      <c r="F48" s="81" t="s">
        <v>47</v>
      </c>
      <c r="G48" s="81"/>
      <c r="H48" s="81"/>
      <c r="I48" s="81"/>
      <c r="J48" s="81"/>
      <c r="K48" s="81"/>
      <c r="L48" s="81"/>
      <c r="M48" s="81"/>
      <c r="N48" s="81"/>
      <c r="O48" s="81"/>
    </row>
    <row r="49" spans="1:15" ht="17">
      <c r="A49" s="101"/>
      <c r="B49" s="104"/>
      <c r="C49" s="104"/>
      <c r="D49" s="101"/>
      <c r="E49" s="101"/>
      <c r="F49" s="85" t="s">
        <v>97</v>
      </c>
      <c r="G49" s="85"/>
      <c r="H49" s="85"/>
      <c r="I49" s="85"/>
      <c r="J49" s="85"/>
      <c r="K49" s="85"/>
      <c r="L49" s="85"/>
      <c r="M49" s="85"/>
      <c r="N49" s="85"/>
      <c r="O49" s="85"/>
    </row>
    <row r="50" spans="1:15" ht="17">
      <c r="A50" s="101"/>
      <c r="B50" s="104"/>
      <c r="C50" s="104"/>
      <c r="D50" s="101"/>
      <c r="E50" s="101"/>
      <c r="F50" s="81" t="s">
        <v>42</v>
      </c>
      <c r="G50" s="81"/>
      <c r="H50" s="81"/>
      <c r="I50" s="81"/>
      <c r="J50" s="81"/>
      <c r="K50" s="81"/>
      <c r="L50" s="81"/>
      <c r="M50" s="81"/>
      <c r="N50" s="81"/>
      <c r="O50" s="81"/>
    </row>
    <row r="51" spans="1:15" ht="16.5" customHeight="1">
      <c r="A51" s="101"/>
      <c r="B51" s="104"/>
      <c r="C51" s="104"/>
      <c r="D51" s="101"/>
      <c r="E51" s="101"/>
      <c r="F51" s="81" t="s">
        <v>50</v>
      </c>
      <c r="G51" s="81"/>
      <c r="H51" s="81"/>
      <c r="I51" s="81"/>
      <c r="J51" s="81"/>
      <c r="K51" s="81"/>
      <c r="L51" s="81"/>
      <c r="M51" s="81"/>
      <c r="N51" s="81"/>
      <c r="O51" s="81"/>
    </row>
    <row r="52" spans="1:15" ht="16.5" customHeight="1">
      <c r="A52" s="101"/>
      <c r="B52" s="104"/>
      <c r="C52" s="104"/>
      <c r="D52" s="101"/>
      <c r="E52" s="101"/>
      <c r="F52" s="94" t="s">
        <v>52</v>
      </c>
      <c r="G52" s="95"/>
      <c r="H52" s="95"/>
      <c r="I52" s="95"/>
      <c r="J52" s="95"/>
      <c r="K52" s="95"/>
      <c r="L52" s="95"/>
      <c r="M52" s="95"/>
      <c r="N52" s="95"/>
      <c r="O52" s="96"/>
    </row>
    <row r="53" spans="1:15" ht="16.5" customHeight="1">
      <c r="A53" s="100">
        <v>13</v>
      </c>
      <c r="B53" s="103">
        <f>C48+2</f>
        <v>43794</v>
      </c>
      <c r="C53" s="103">
        <f>B53+5</f>
        <v>43799</v>
      </c>
      <c r="D53" s="42"/>
      <c r="E53" s="100" t="s">
        <v>80</v>
      </c>
      <c r="F53" s="81" t="s">
        <v>50</v>
      </c>
      <c r="G53" s="81"/>
      <c r="H53" s="81"/>
      <c r="I53" s="81"/>
      <c r="J53" s="81"/>
      <c r="K53" s="81"/>
      <c r="L53" s="81"/>
      <c r="M53" s="81"/>
      <c r="N53" s="81"/>
      <c r="O53" s="81"/>
    </row>
    <row r="54" spans="1:15" ht="16.5" customHeight="1">
      <c r="A54" s="101"/>
      <c r="B54" s="104"/>
      <c r="C54" s="104"/>
      <c r="D54" s="26"/>
      <c r="E54" s="101"/>
      <c r="F54" s="94" t="s">
        <v>98</v>
      </c>
      <c r="G54" s="95"/>
      <c r="H54" s="95"/>
      <c r="I54" s="95"/>
      <c r="J54" s="95"/>
      <c r="K54" s="95"/>
      <c r="L54" s="95"/>
      <c r="M54" s="95"/>
      <c r="N54" s="95"/>
      <c r="O54" s="96"/>
    </row>
    <row r="55" spans="1:15" ht="16.5" customHeight="1">
      <c r="A55" s="100">
        <v>14</v>
      </c>
      <c r="B55" s="103">
        <f>C53+2</f>
        <v>43801</v>
      </c>
      <c r="C55" s="103">
        <f>B55+5</f>
        <v>43806</v>
      </c>
      <c r="D55" s="100"/>
      <c r="E55" s="100" t="s">
        <v>80</v>
      </c>
      <c r="F55" s="81" t="s">
        <v>50</v>
      </c>
      <c r="G55" s="81"/>
      <c r="H55" s="81"/>
      <c r="I55" s="81"/>
      <c r="J55" s="81"/>
      <c r="K55" s="81"/>
      <c r="L55" s="81"/>
      <c r="M55" s="81"/>
      <c r="N55" s="81"/>
      <c r="O55" s="81"/>
    </row>
    <row r="56" spans="1:15" ht="16.5" customHeight="1">
      <c r="A56" s="101"/>
      <c r="B56" s="104"/>
      <c r="C56" s="104"/>
      <c r="D56" s="101"/>
      <c r="E56" s="101"/>
      <c r="F56" s="94" t="s">
        <v>51</v>
      </c>
      <c r="G56" s="95"/>
      <c r="H56" s="95"/>
      <c r="I56" s="95"/>
      <c r="J56" s="95"/>
      <c r="K56" s="95"/>
      <c r="L56" s="95"/>
      <c r="M56" s="95"/>
      <c r="N56" s="95"/>
      <c r="O56" s="96"/>
    </row>
    <row r="57" spans="1:15" ht="16.5" customHeight="1">
      <c r="A57" s="101"/>
      <c r="B57" s="104"/>
      <c r="C57" s="104"/>
      <c r="D57" s="101"/>
      <c r="E57" s="101"/>
      <c r="F57" s="94" t="s">
        <v>99</v>
      </c>
      <c r="G57" s="95"/>
      <c r="H57" s="95"/>
      <c r="I57" s="95"/>
      <c r="J57" s="95"/>
      <c r="K57" s="95"/>
      <c r="L57" s="95"/>
      <c r="M57" s="95"/>
      <c r="N57" s="95"/>
      <c r="O57" s="96"/>
    </row>
    <row r="58" spans="1:15" ht="16.5" customHeight="1">
      <c r="A58" s="100">
        <v>15</v>
      </c>
      <c r="B58" s="103">
        <f>C55+2</f>
        <v>43808</v>
      </c>
      <c r="C58" s="107">
        <f>B58+5</f>
        <v>43813</v>
      </c>
      <c r="D58" s="108"/>
      <c r="E58" s="100" t="s">
        <v>80</v>
      </c>
      <c r="F58" s="81" t="s">
        <v>50</v>
      </c>
      <c r="G58" s="81"/>
      <c r="H58" s="81"/>
      <c r="I58" s="81"/>
      <c r="J58" s="81"/>
      <c r="K58" s="81"/>
      <c r="L58" s="81"/>
      <c r="M58" s="81"/>
      <c r="N58" s="81"/>
      <c r="O58" s="81"/>
    </row>
    <row r="59" spans="1:15" ht="16.5" customHeight="1">
      <c r="A59" s="101"/>
      <c r="B59" s="104"/>
      <c r="C59" s="107"/>
      <c r="D59" s="108"/>
      <c r="E59" s="101"/>
      <c r="F59" s="94" t="s">
        <v>100</v>
      </c>
      <c r="G59" s="95"/>
      <c r="H59" s="95"/>
      <c r="I59" s="95"/>
      <c r="J59" s="95"/>
      <c r="K59" s="95"/>
      <c r="L59" s="95"/>
      <c r="M59" s="95"/>
      <c r="N59" s="95"/>
      <c r="O59" s="96"/>
    </row>
    <row r="60" spans="1:15" ht="16.5" customHeight="1">
      <c r="A60" s="102"/>
      <c r="B60" s="105"/>
      <c r="C60" s="107"/>
      <c r="D60" s="108"/>
      <c r="E60" s="102"/>
      <c r="F60" s="94" t="s">
        <v>101</v>
      </c>
      <c r="G60" s="95"/>
      <c r="H60" s="95"/>
      <c r="I60" s="95"/>
      <c r="J60" s="95"/>
      <c r="K60" s="95"/>
      <c r="L60" s="95"/>
      <c r="M60" s="95"/>
      <c r="N60" s="95"/>
      <c r="O60" s="96"/>
    </row>
    <row r="61" spans="1:15" ht="16.5" customHeight="1">
      <c r="A61" s="43"/>
      <c r="B61" s="43"/>
      <c r="C61" s="43"/>
      <c r="D61" s="1"/>
      <c r="E61" s="43"/>
      <c r="F61" s="44"/>
      <c r="G61" s="7"/>
      <c r="H61" s="7"/>
      <c r="I61" s="7"/>
      <c r="J61" s="7"/>
      <c r="K61" s="7"/>
      <c r="L61" s="7"/>
      <c r="M61" s="7"/>
      <c r="N61" s="1"/>
      <c r="O61" s="1"/>
    </row>
    <row r="62" spans="1:15" ht="16.5" customHeight="1">
      <c r="A62" s="43"/>
      <c r="B62" s="43"/>
      <c r="C62" s="43"/>
      <c r="D62" s="1"/>
      <c r="E62" s="43"/>
      <c r="F62" s="44"/>
      <c r="G62" s="7"/>
      <c r="H62" s="7"/>
      <c r="I62" s="7"/>
      <c r="J62" s="7"/>
      <c r="K62" s="7"/>
      <c r="L62" s="7"/>
      <c r="M62" s="7"/>
      <c r="N62" s="1"/>
      <c r="O62" s="1"/>
    </row>
    <row r="63" spans="1:15" ht="16.5" customHeight="1">
      <c r="A63" s="9"/>
      <c r="B63" s="9"/>
      <c r="C63" s="9"/>
      <c r="E63" s="9"/>
      <c r="F63" s="7"/>
      <c r="G63" s="7"/>
      <c r="H63" s="7"/>
      <c r="I63" s="9"/>
      <c r="J63" s="66" t="s">
        <v>56</v>
      </c>
      <c r="K63" s="66"/>
      <c r="L63" s="66"/>
      <c r="M63" s="66"/>
      <c r="N63" s="66"/>
      <c r="O63" s="66"/>
    </row>
    <row r="64" spans="1:15" ht="16.5" customHeight="1">
      <c r="A64" s="9"/>
      <c r="B64" s="9" t="s">
        <v>57</v>
      </c>
      <c r="C64" s="9"/>
      <c r="E64" s="97" t="s">
        <v>58</v>
      </c>
      <c r="F64" s="97"/>
      <c r="G64" s="97"/>
      <c r="H64" s="97"/>
      <c r="I64" s="97"/>
      <c r="J64" s="98" t="s">
        <v>59</v>
      </c>
      <c r="K64" s="98"/>
      <c r="L64" s="98"/>
      <c r="M64" s="98"/>
      <c r="N64" s="98"/>
      <c r="O64" s="98"/>
    </row>
    <row r="65" spans="1:15" ht="16.5" customHeight="1">
      <c r="A65" s="9"/>
      <c r="B65" s="9" t="s">
        <v>60</v>
      </c>
      <c r="C65" s="9"/>
      <c r="E65" s="99" t="s">
        <v>61</v>
      </c>
      <c r="F65" s="99"/>
      <c r="G65" s="99"/>
      <c r="H65" s="99"/>
      <c r="I65" s="99"/>
      <c r="J65" s="66" t="s">
        <v>62</v>
      </c>
      <c r="K65" s="66"/>
      <c r="L65" s="66"/>
      <c r="M65" s="66"/>
      <c r="N65" s="66"/>
      <c r="O65" s="66"/>
    </row>
    <row r="66" spans="1:15" ht="16.5" customHeight="1">
      <c r="A66" s="9"/>
      <c r="B66" s="9"/>
      <c r="C66" s="9"/>
      <c r="E66" s="6"/>
      <c r="F66" s="1"/>
      <c r="G66" s="7"/>
      <c r="H66" s="7"/>
      <c r="I66" s="7"/>
      <c r="J66" s="9"/>
      <c r="K66" s="9"/>
      <c r="L66" s="9"/>
      <c r="M66" s="7"/>
      <c r="N66" s="1"/>
      <c r="O66" s="1"/>
    </row>
    <row r="67" spans="1:15" ht="17">
      <c r="A67" s="9"/>
      <c r="B67" s="9"/>
      <c r="C67" s="9"/>
      <c r="E67" s="6"/>
      <c r="F67" s="1"/>
      <c r="G67" s="7"/>
      <c r="H67" s="7"/>
      <c r="I67" s="7"/>
      <c r="J67" s="7"/>
      <c r="K67" s="7"/>
      <c r="L67" s="7"/>
      <c r="M67" s="7"/>
      <c r="N67" s="1"/>
      <c r="O67" s="1"/>
    </row>
    <row r="68" spans="1:15" ht="17">
      <c r="A68" s="9"/>
      <c r="B68" s="9"/>
      <c r="C68" s="9"/>
      <c r="I68" s="14"/>
      <c r="J68" s="7"/>
      <c r="K68" s="98"/>
      <c r="L68" s="98"/>
      <c r="M68" s="98"/>
      <c r="N68" s="7"/>
      <c r="O68" s="7"/>
    </row>
    <row r="70" spans="1:15" ht="17.25" customHeight="1">
      <c r="A70" s="8"/>
      <c r="B70" s="30"/>
      <c r="E70" s="98"/>
      <c r="F70" s="98"/>
      <c r="G70" s="98"/>
      <c r="H70" s="98"/>
      <c r="I70" s="98"/>
      <c r="J70" s="98" t="s">
        <v>7</v>
      </c>
      <c r="K70" s="98"/>
      <c r="L70" s="98"/>
      <c r="M70" s="98"/>
      <c r="N70" s="98"/>
      <c r="O70" s="98"/>
    </row>
  </sheetData>
  <mergeCells count="142">
    <mergeCell ref="D58:D60"/>
    <mergeCell ref="E15:E16"/>
    <mergeCell ref="E17:E18"/>
    <mergeCell ref="E19:E20"/>
    <mergeCell ref="E21:E23"/>
    <mergeCell ref="E24:E27"/>
    <mergeCell ref="E28:E30"/>
    <mergeCell ref="E33:E35"/>
    <mergeCell ref="E36:E37"/>
    <mergeCell ref="E38:E40"/>
    <mergeCell ref="E41:E44"/>
    <mergeCell ref="E45:E47"/>
    <mergeCell ref="E48:E52"/>
    <mergeCell ref="E53:E54"/>
    <mergeCell ref="E55:E57"/>
    <mergeCell ref="E58:E60"/>
    <mergeCell ref="D24:D27"/>
    <mergeCell ref="D28:D30"/>
    <mergeCell ref="D33:D35"/>
    <mergeCell ref="D36:D37"/>
    <mergeCell ref="D38:D40"/>
    <mergeCell ref="D41:D44"/>
    <mergeCell ref="D45:D47"/>
    <mergeCell ref="D48:D52"/>
    <mergeCell ref="D55:D57"/>
    <mergeCell ref="B55:B57"/>
    <mergeCell ref="B58:B60"/>
    <mergeCell ref="C15:C16"/>
    <mergeCell ref="C17:C18"/>
    <mergeCell ref="C19:C20"/>
    <mergeCell ref="C21:C23"/>
    <mergeCell ref="C24:C27"/>
    <mergeCell ref="C28:C30"/>
    <mergeCell ref="C33:C35"/>
    <mergeCell ref="C36:C37"/>
    <mergeCell ref="C38:C40"/>
    <mergeCell ref="C41:C44"/>
    <mergeCell ref="C45:C47"/>
    <mergeCell ref="C48:C52"/>
    <mergeCell ref="C53:C54"/>
    <mergeCell ref="C55:C57"/>
    <mergeCell ref="C58:C60"/>
    <mergeCell ref="B24:B27"/>
    <mergeCell ref="B28:B30"/>
    <mergeCell ref="B33:B35"/>
    <mergeCell ref="B36:B37"/>
    <mergeCell ref="B38:B40"/>
    <mergeCell ref="B41:B44"/>
    <mergeCell ref="B45:B47"/>
    <mergeCell ref="B48:B52"/>
    <mergeCell ref="B53:B54"/>
    <mergeCell ref="E65:I65"/>
    <mergeCell ref="J65:O65"/>
    <mergeCell ref="K68:M68"/>
    <mergeCell ref="E70:I70"/>
    <mergeCell ref="J70:O70"/>
    <mergeCell ref="A15:A16"/>
    <mergeCell ref="A17:A18"/>
    <mergeCell ref="A19:A20"/>
    <mergeCell ref="A21:A23"/>
    <mergeCell ref="A24:A27"/>
    <mergeCell ref="A28:A30"/>
    <mergeCell ref="A33:A35"/>
    <mergeCell ref="A36:A37"/>
    <mergeCell ref="A38:A40"/>
    <mergeCell ref="A41:A44"/>
    <mergeCell ref="A45:A47"/>
    <mergeCell ref="A48:A52"/>
    <mergeCell ref="A53:A54"/>
    <mergeCell ref="A55:A57"/>
    <mergeCell ref="A58:A60"/>
    <mergeCell ref="B15:B16"/>
    <mergeCell ref="B17:B18"/>
    <mergeCell ref="B19:B20"/>
    <mergeCell ref="B21:B23"/>
    <mergeCell ref="F54:O54"/>
    <mergeCell ref="F55:O55"/>
    <mergeCell ref="F56:O56"/>
    <mergeCell ref="F57:O57"/>
    <mergeCell ref="F58:O58"/>
    <mergeCell ref="F59:O59"/>
    <mergeCell ref="F60:O60"/>
    <mergeCell ref="J63:O63"/>
    <mergeCell ref="E64:I64"/>
    <mergeCell ref="J64:O64"/>
    <mergeCell ref="F45:O45"/>
    <mergeCell ref="F46:O46"/>
    <mergeCell ref="F47:O47"/>
    <mergeCell ref="F48:O48"/>
    <mergeCell ref="F49:O49"/>
    <mergeCell ref="F50:O50"/>
    <mergeCell ref="F51:O51"/>
    <mergeCell ref="F52:O52"/>
    <mergeCell ref="F53:O53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29:O29"/>
    <mergeCell ref="F30:O30"/>
    <mergeCell ref="B31:C31"/>
    <mergeCell ref="F31:O31"/>
    <mergeCell ref="B32:C32"/>
    <mergeCell ref="F32:O32"/>
    <mergeCell ref="F33:O33"/>
    <mergeCell ref="F34:O34"/>
    <mergeCell ref="F35:O35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B13:C13"/>
    <mergeCell ref="F13:O13"/>
    <mergeCell ref="B14:C14"/>
    <mergeCell ref="F14:O14"/>
    <mergeCell ref="F15:O15"/>
    <mergeCell ref="F16:O16"/>
    <mergeCell ref="F17:O17"/>
    <mergeCell ref="F18:O18"/>
    <mergeCell ref="F19:O19"/>
    <mergeCell ref="D15:D16"/>
    <mergeCell ref="D17:D18"/>
    <mergeCell ref="D19:D20"/>
    <mergeCell ref="H3:N3"/>
    <mergeCell ref="A4:O4"/>
    <mergeCell ref="A5:O5"/>
    <mergeCell ref="I7:M7"/>
    <mergeCell ref="D8:E8"/>
    <mergeCell ref="K8:O8"/>
    <mergeCell ref="J9:K9"/>
    <mergeCell ref="J10:K10"/>
    <mergeCell ref="A11:O11"/>
  </mergeCells>
  <pageMargins left="0.2" right="0.2" top="0.17" bottom="0.19" header="0.17" footer="0.1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4"/>
  <sheetViews>
    <sheetView tabSelected="1" view="pageBreakPreview" zoomScaleNormal="100" workbookViewId="0">
      <selection activeCell="F44" sqref="F44:O44"/>
    </sheetView>
  </sheetViews>
  <sheetFormatPr baseColWidth="10" defaultColWidth="9" defaultRowHeight="16"/>
  <cols>
    <col min="1" max="1" width="8.5" style="5" customWidth="1"/>
    <col min="2" max="3" width="12.6640625" style="5" customWidth="1"/>
    <col min="4" max="4" width="10.1640625" style="2" customWidth="1"/>
    <col min="5" max="5" width="10.1640625" style="5" customWidth="1"/>
    <col min="6" max="6" width="7" style="2" customWidth="1"/>
    <col min="7" max="7" width="8" style="2" customWidth="1"/>
    <col min="8" max="8" width="11.33203125" style="2" customWidth="1"/>
    <col min="9" max="9" width="5.83203125" style="2" customWidth="1"/>
    <col min="10" max="10" width="5.33203125" style="2" customWidth="1"/>
    <col min="11" max="11" width="2.5" style="2" customWidth="1"/>
    <col min="12" max="12" width="3.33203125" style="2" customWidth="1"/>
    <col min="13" max="13" width="12.6640625" style="2" customWidth="1"/>
    <col min="14" max="14" width="0.1640625" style="2" customWidth="1"/>
    <col min="15" max="15" width="11.83203125" style="2" customWidth="1"/>
    <col min="16" max="16384" width="9" style="2"/>
  </cols>
  <sheetData>
    <row r="1" spans="1:19" s="1" customFormat="1" ht="17" customHeight="1">
      <c r="C1" s="6" t="s">
        <v>0</v>
      </c>
      <c r="D1" s="7"/>
      <c r="E1" s="7"/>
      <c r="F1" s="7"/>
      <c r="G1" s="7"/>
      <c r="I1" s="8" t="s">
        <v>1</v>
      </c>
      <c r="J1" s="31"/>
      <c r="K1" s="31"/>
      <c r="L1" s="31"/>
      <c r="M1" s="31"/>
      <c r="N1" s="31"/>
    </row>
    <row r="2" spans="1:19" s="1" customFormat="1" ht="17" customHeight="1">
      <c r="C2" s="8" t="s">
        <v>102</v>
      </c>
      <c r="D2" s="9"/>
      <c r="E2" s="7"/>
      <c r="F2" s="7"/>
      <c r="G2" s="7"/>
      <c r="I2" s="8" t="s">
        <v>3</v>
      </c>
      <c r="J2" s="31"/>
      <c r="K2" s="31"/>
      <c r="L2" s="31"/>
      <c r="M2" s="31"/>
      <c r="N2" s="31"/>
    </row>
    <row r="3" spans="1:19" s="1" customFormat="1" ht="17" customHeight="1">
      <c r="C3" s="8" t="s">
        <v>103</v>
      </c>
      <c r="D3" s="9"/>
      <c r="E3" s="7"/>
      <c r="F3" s="7"/>
      <c r="G3" s="7"/>
      <c r="H3" s="61"/>
      <c r="I3" s="61"/>
      <c r="J3" s="61"/>
      <c r="K3" s="61"/>
      <c r="L3" s="61"/>
      <c r="M3" s="61"/>
      <c r="N3" s="61"/>
    </row>
    <row r="4" spans="1:19" ht="12" customHeight="1">
      <c r="A4" s="2"/>
      <c r="B4" s="2"/>
      <c r="C4" s="2"/>
      <c r="D4" s="10"/>
      <c r="E4" s="11"/>
      <c r="F4" s="11"/>
      <c r="G4" s="11"/>
      <c r="H4" s="61"/>
      <c r="I4" s="61"/>
      <c r="J4" s="61"/>
      <c r="K4" s="61"/>
      <c r="L4" s="61"/>
      <c r="M4" s="61"/>
      <c r="N4" s="61"/>
    </row>
    <row r="5" spans="1:19" ht="6" customHeight="1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9" ht="20.25" customHeight="1">
      <c r="A6" s="64" t="s">
        <v>104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R6" s="1" t="s">
        <v>105</v>
      </c>
    </row>
    <row r="7" spans="1:19" ht="7.5" customHeight="1">
      <c r="A7" s="7"/>
      <c r="B7" s="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9" ht="18.75" customHeight="1">
      <c r="A8" s="13" t="s">
        <v>106</v>
      </c>
      <c r="B8" s="2"/>
      <c r="C8" s="9"/>
      <c r="D8" s="14"/>
      <c r="E8" s="2"/>
      <c r="F8" s="7" t="s">
        <v>107</v>
      </c>
      <c r="G8" s="7"/>
      <c r="I8" s="32" t="s">
        <v>108</v>
      </c>
      <c r="J8" s="33"/>
      <c r="K8" s="109" t="s">
        <v>109</v>
      </c>
      <c r="L8" s="109"/>
      <c r="M8" s="109"/>
      <c r="N8" s="109"/>
      <c r="O8" s="109"/>
      <c r="P8" s="7"/>
    </row>
    <row r="9" spans="1:19" ht="18" customHeight="1">
      <c r="A9" s="13" t="s">
        <v>110</v>
      </c>
      <c r="B9" s="7"/>
      <c r="C9" s="15"/>
      <c r="D9" s="7" t="s">
        <v>12</v>
      </c>
      <c r="E9" s="67" t="s">
        <v>76</v>
      </c>
      <c r="F9" s="67"/>
      <c r="I9" s="66"/>
      <c r="J9" s="66"/>
      <c r="K9" s="66"/>
      <c r="L9" s="66"/>
      <c r="M9" s="66"/>
      <c r="N9" s="66"/>
      <c r="O9" s="66"/>
    </row>
    <row r="10" spans="1:19" ht="21.75" customHeight="1">
      <c r="A10" s="16" t="s">
        <v>111</v>
      </c>
      <c r="B10" s="16"/>
      <c r="C10" s="16"/>
      <c r="D10" s="16"/>
      <c r="E10" s="2"/>
      <c r="F10" s="17" t="s">
        <v>17</v>
      </c>
      <c r="G10" s="18">
        <f>SUM(E14:E29)</f>
        <v>0</v>
      </c>
      <c r="I10" s="34" t="s">
        <v>112</v>
      </c>
      <c r="J10" s="68">
        <v>30</v>
      </c>
      <c r="K10" s="68"/>
      <c r="P10" s="35"/>
      <c r="S10" s="36"/>
    </row>
    <row r="11" spans="1:19" ht="15.75" customHeight="1">
      <c r="A11" s="19"/>
      <c r="B11" s="16"/>
      <c r="C11" s="16"/>
      <c r="D11" s="16"/>
      <c r="E11" s="16"/>
      <c r="F11" s="16"/>
      <c r="G11" s="16"/>
      <c r="H11" s="16"/>
      <c r="I11" s="7"/>
      <c r="J11" s="7"/>
      <c r="K11" s="7"/>
      <c r="L11" s="7"/>
      <c r="M11" s="7"/>
      <c r="N11" s="7"/>
      <c r="O11" s="7"/>
    </row>
    <row r="12" spans="1:19" ht="15.75" customHeight="1">
      <c r="A12" s="117" t="s">
        <v>113</v>
      </c>
      <c r="B12" s="20" t="s">
        <v>114</v>
      </c>
      <c r="C12" s="21">
        <f>B14</f>
        <v>44627</v>
      </c>
      <c r="D12" s="117" t="s">
        <v>115</v>
      </c>
      <c r="E12" s="117" t="s">
        <v>116</v>
      </c>
      <c r="F12" s="121" t="s">
        <v>117</v>
      </c>
      <c r="G12" s="122"/>
      <c r="H12" s="122"/>
      <c r="I12" s="122"/>
      <c r="J12" s="122"/>
      <c r="K12" s="122"/>
      <c r="L12" s="122"/>
      <c r="M12" s="122"/>
      <c r="N12" s="122"/>
      <c r="O12" s="123"/>
      <c r="P12" s="5"/>
      <c r="Q12" s="37"/>
      <c r="R12" s="37"/>
      <c r="S12" s="5"/>
    </row>
    <row r="13" spans="1:19" ht="15.75" customHeight="1">
      <c r="A13" s="118"/>
      <c r="B13" s="22" t="s">
        <v>118</v>
      </c>
      <c r="C13" s="23">
        <f>C46</f>
        <v>44730</v>
      </c>
      <c r="D13" s="118"/>
      <c r="E13" s="118"/>
      <c r="F13" s="124"/>
      <c r="G13" s="125"/>
      <c r="H13" s="125"/>
      <c r="I13" s="125"/>
      <c r="J13" s="125"/>
      <c r="K13" s="125"/>
      <c r="L13" s="125"/>
      <c r="M13" s="125"/>
      <c r="N13" s="125"/>
      <c r="O13" s="126"/>
      <c r="P13" s="5"/>
      <c r="Q13" s="37"/>
      <c r="R13" s="37"/>
      <c r="S13" s="5"/>
    </row>
    <row r="14" spans="1:19" ht="15.75" customHeight="1">
      <c r="A14" s="100">
        <v>1</v>
      </c>
      <c r="B14" s="103">
        <v>44627</v>
      </c>
      <c r="C14" s="103">
        <f>B14+5</f>
        <v>44632</v>
      </c>
      <c r="D14" s="100" t="s">
        <v>119</v>
      </c>
      <c r="E14" s="100"/>
      <c r="F14" s="81" t="s">
        <v>120</v>
      </c>
      <c r="G14" s="81"/>
      <c r="H14" s="81"/>
      <c r="I14" s="81"/>
      <c r="J14" s="81"/>
      <c r="K14" s="81"/>
      <c r="L14" s="81"/>
      <c r="M14" s="81"/>
      <c r="N14" s="81"/>
      <c r="O14" s="81"/>
    </row>
    <row r="15" spans="1:19" ht="15.75" customHeight="1">
      <c r="A15" s="101"/>
      <c r="B15" s="104"/>
      <c r="C15" s="104"/>
      <c r="D15" s="101"/>
      <c r="E15" s="101"/>
      <c r="F15" s="82" t="s">
        <v>81</v>
      </c>
      <c r="G15" s="83"/>
      <c r="H15" s="83"/>
      <c r="I15" s="83"/>
      <c r="J15" s="83"/>
      <c r="K15" s="83"/>
      <c r="L15" s="83"/>
      <c r="M15" s="83"/>
      <c r="N15" s="83"/>
      <c r="O15" s="84"/>
    </row>
    <row r="16" spans="1:19" ht="17">
      <c r="A16" s="100">
        <v>2</v>
      </c>
      <c r="B16" s="103">
        <f>C14+2</f>
        <v>44634</v>
      </c>
      <c r="C16" s="103">
        <f>B16+5</f>
        <v>44639</v>
      </c>
      <c r="D16" s="100" t="s">
        <v>119</v>
      </c>
      <c r="E16" s="100"/>
      <c r="F16" s="86" t="s">
        <v>121</v>
      </c>
      <c r="G16" s="86"/>
      <c r="H16" s="86"/>
      <c r="I16" s="86"/>
      <c r="J16" s="86"/>
      <c r="K16" s="86"/>
      <c r="L16" s="86"/>
      <c r="M16" s="86"/>
      <c r="N16" s="86"/>
      <c r="O16" s="86"/>
    </row>
    <row r="17" spans="1:19" ht="16.5" customHeight="1">
      <c r="A17" s="101"/>
      <c r="B17" s="104"/>
      <c r="C17" s="104"/>
      <c r="D17" s="101"/>
      <c r="E17" s="101"/>
      <c r="F17" s="85" t="s">
        <v>83</v>
      </c>
      <c r="G17" s="85"/>
      <c r="H17" s="85"/>
      <c r="I17" s="85"/>
      <c r="J17" s="85"/>
      <c r="K17" s="85"/>
      <c r="L17" s="85"/>
      <c r="M17" s="85"/>
      <c r="N17" s="85"/>
      <c r="O17" s="85"/>
    </row>
    <row r="18" spans="1:19" ht="17">
      <c r="A18" s="100">
        <v>3</v>
      </c>
      <c r="B18" s="103">
        <f>C16+2</f>
        <v>44641</v>
      </c>
      <c r="C18" s="103">
        <f>B18+5</f>
        <v>44646</v>
      </c>
      <c r="D18" s="100" t="s">
        <v>119</v>
      </c>
      <c r="E18" s="100"/>
      <c r="F18" s="81" t="s">
        <v>122</v>
      </c>
      <c r="G18" s="86"/>
      <c r="H18" s="86"/>
      <c r="I18" s="86"/>
      <c r="J18" s="86"/>
      <c r="K18" s="86"/>
      <c r="L18" s="86"/>
      <c r="M18" s="86"/>
      <c r="N18" s="86"/>
      <c r="O18" s="86"/>
    </row>
    <row r="19" spans="1:19" ht="17">
      <c r="A19" s="101"/>
      <c r="B19" s="104"/>
      <c r="C19" s="104"/>
      <c r="D19" s="101"/>
      <c r="E19" s="101"/>
      <c r="F19" s="87" t="s">
        <v>37</v>
      </c>
      <c r="G19" s="87"/>
      <c r="H19" s="87"/>
      <c r="I19" s="87"/>
      <c r="J19" s="87"/>
      <c r="K19" s="87"/>
      <c r="L19" s="87"/>
      <c r="M19" s="87"/>
      <c r="N19" s="87"/>
      <c r="O19" s="87"/>
    </row>
    <row r="20" spans="1:19" ht="22.5" customHeight="1">
      <c r="A20" s="100">
        <v>4</v>
      </c>
      <c r="B20" s="103">
        <f>C18+2</f>
        <v>44648</v>
      </c>
      <c r="C20" s="103">
        <f>B20+5</f>
        <v>44653</v>
      </c>
      <c r="D20" s="100" t="s">
        <v>119</v>
      </c>
      <c r="E20" s="100"/>
      <c r="F20" s="86" t="s">
        <v>122</v>
      </c>
      <c r="G20" s="86"/>
      <c r="H20" s="86"/>
      <c r="I20" s="86"/>
      <c r="J20" s="86"/>
      <c r="K20" s="86"/>
      <c r="L20" s="86"/>
      <c r="M20" s="86"/>
      <c r="N20" s="86"/>
      <c r="O20" s="86"/>
    </row>
    <row r="21" spans="1:19" ht="22.5" customHeight="1">
      <c r="A21" s="102"/>
      <c r="B21" s="105"/>
      <c r="C21" s="105"/>
      <c r="D21" s="101"/>
      <c r="E21" s="101"/>
      <c r="F21" s="87" t="s">
        <v>123</v>
      </c>
      <c r="G21" s="87"/>
      <c r="H21" s="87"/>
      <c r="I21" s="87"/>
      <c r="J21" s="87"/>
      <c r="K21" s="87"/>
      <c r="L21" s="87"/>
      <c r="M21" s="87"/>
      <c r="N21" s="87"/>
      <c r="O21" s="87"/>
    </row>
    <row r="22" spans="1:19" ht="22.5" customHeight="1">
      <c r="A22" s="100">
        <v>5</v>
      </c>
      <c r="B22" s="103">
        <f>C20+2</f>
        <v>44655</v>
      </c>
      <c r="C22" s="103">
        <f>B22+5</f>
        <v>44660</v>
      </c>
      <c r="D22" s="100" t="s">
        <v>119</v>
      </c>
      <c r="E22" s="100"/>
      <c r="F22" s="86" t="s">
        <v>122</v>
      </c>
      <c r="G22" s="86"/>
      <c r="H22" s="86"/>
      <c r="I22" s="86"/>
      <c r="J22" s="86"/>
      <c r="K22" s="86"/>
      <c r="L22" s="86"/>
      <c r="M22" s="86"/>
      <c r="N22" s="86"/>
      <c r="O22" s="86"/>
    </row>
    <row r="23" spans="1:19" ht="22.5" customHeight="1">
      <c r="A23" s="101"/>
      <c r="B23" s="104"/>
      <c r="C23" s="104"/>
      <c r="D23" s="101"/>
      <c r="E23" s="101"/>
      <c r="F23" s="82" t="s">
        <v>124</v>
      </c>
      <c r="G23" s="83"/>
      <c r="H23" s="83"/>
      <c r="I23" s="83"/>
      <c r="J23" s="83"/>
      <c r="K23" s="83"/>
      <c r="L23" s="83"/>
      <c r="M23" s="83"/>
      <c r="N23" s="83"/>
      <c r="O23" s="84"/>
    </row>
    <row r="24" spans="1:19" ht="22.5" customHeight="1">
      <c r="A24" s="100">
        <v>6</v>
      </c>
      <c r="B24" s="103">
        <f>C22+2</f>
        <v>44662</v>
      </c>
      <c r="C24" s="103">
        <f>B24+5</f>
        <v>44667</v>
      </c>
      <c r="D24" s="100" t="s">
        <v>119</v>
      </c>
      <c r="E24" s="100"/>
      <c r="F24" s="88" t="s">
        <v>125</v>
      </c>
      <c r="G24" s="89"/>
      <c r="H24" s="89"/>
      <c r="I24" s="89"/>
      <c r="J24" s="89"/>
      <c r="K24" s="89"/>
      <c r="L24" s="89"/>
      <c r="M24" s="89"/>
      <c r="N24" s="89"/>
      <c r="O24" s="90"/>
    </row>
    <row r="25" spans="1:19" ht="22.5" customHeight="1">
      <c r="A25" s="102"/>
      <c r="B25" s="105"/>
      <c r="C25" s="105"/>
      <c r="D25" s="101"/>
      <c r="E25" s="101"/>
      <c r="F25" s="82" t="s">
        <v>126</v>
      </c>
      <c r="G25" s="83"/>
      <c r="H25" s="83"/>
      <c r="I25" s="83"/>
      <c r="J25" s="83"/>
      <c r="K25" s="83"/>
      <c r="L25" s="83"/>
      <c r="M25" s="83"/>
      <c r="N25" s="83"/>
      <c r="O25" s="84"/>
    </row>
    <row r="26" spans="1:19" ht="22.5" customHeight="1">
      <c r="A26" s="100">
        <v>7</v>
      </c>
      <c r="B26" s="103">
        <f>C24+2</f>
        <v>44669</v>
      </c>
      <c r="C26" s="103">
        <f>B26+5</f>
        <v>44674</v>
      </c>
      <c r="D26" s="100" t="s">
        <v>119</v>
      </c>
      <c r="E26" s="100"/>
      <c r="F26" s="88" t="s">
        <v>125</v>
      </c>
      <c r="G26" s="89"/>
      <c r="H26" s="89"/>
      <c r="I26" s="89"/>
      <c r="J26" s="89"/>
      <c r="K26" s="89"/>
      <c r="L26" s="89"/>
      <c r="M26" s="89"/>
      <c r="N26" s="89"/>
      <c r="O26" s="90"/>
    </row>
    <row r="27" spans="1:19" ht="22.5" customHeight="1">
      <c r="A27" s="101"/>
      <c r="B27" s="104"/>
      <c r="C27" s="104"/>
      <c r="D27" s="101"/>
      <c r="E27" s="101"/>
      <c r="F27" s="85" t="s">
        <v>127</v>
      </c>
      <c r="G27" s="85"/>
      <c r="H27" s="85"/>
      <c r="I27" s="85"/>
      <c r="J27" s="85"/>
      <c r="K27" s="85"/>
      <c r="L27" s="85"/>
      <c r="M27" s="85"/>
      <c r="N27" s="85"/>
      <c r="O27" s="85"/>
    </row>
    <row r="28" spans="1:19" ht="22.5" customHeight="1">
      <c r="A28" s="102"/>
      <c r="B28" s="105"/>
      <c r="C28" s="105"/>
      <c r="D28" s="102"/>
      <c r="E28" s="102"/>
      <c r="F28" s="91" t="s">
        <v>42</v>
      </c>
      <c r="G28" s="92"/>
      <c r="H28" s="92"/>
      <c r="I28" s="92"/>
      <c r="J28" s="92"/>
      <c r="K28" s="92"/>
      <c r="L28" s="92"/>
      <c r="M28" s="92"/>
      <c r="N28" s="92"/>
      <c r="O28" s="93"/>
    </row>
    <row r="29" spans="1:19" ht="15.75" customHeight="1">
      <c r="A29" s="117" t="s">
        <v>113</v>
      </c>
      <c r="B29" s="20" t="s">
        <v>114</v>
      </c>
      <c r="C29" s="21">
        <f>B14</f>
        <v>44627</v>
      </c>
      <c r="D29" s="117" t="s">
        <v>115</v>
      </c>
      <c r="E29" s="117" t="s">
        <v>116</v>
      </c>
      <c r="F29" s="121" t="s">
        <v>117</v>
      </c>
      <c r="G29" s="122"/>
      <c r="H29" s="122"/>
      <c r="I29" s="122"/>
      <c r="J29" s="122"/>
      <c r="K29" s="122"/>
      <c r="L29" s="122"/>
      <c r="M29" s="122"/>
      <c r="N29" s="122"/>
      <c r="O29" s="123"/>
      <c r="P29" s="5"/>
      <c r="Q29" s="37"/>
      <c r="R29" s="37"/>
      <c r="S29" s="5"/>
    </row>
    <row r="30" spans="1:19" ht="30" customHeight="1">
      <c r="A30" s="118"/>
      <c r="B30" s="22" t="s">
        <v>118</v>
      </c>
      <c r="C30" s="23">
        <f>C46</f>
        <v>44730</v>
      </c>
      <c r="D30" s="118"/>
      <c r="E30" s="118"/>
      <c r="F30" s="124"/>
      <c r="G30" s="125"/>
      <c r="H30" s="125"/>
      <c r="I30" s="125"/>
      <c r="J30" s="125"/>
      <c r="K30" s="125"/>
      <c r="L30" s="125"/>
      <c r="M30" s="125"/>
      <c r="N30" s="125"/>
      <c r="O30" s="126"/>
      <c r="P30" s="5"/>
      <c r="Q30" s="37"/>
      <c r="R30" s="37"/>
      <c r="S30" s="5"/>
    </row>
    <row r="31" spans="1:19" ht="21" customHeight="1">
      <c r="A31" s="100">
        <v>8</v>
      </c>
      <c r="B31" s="103">
        <f>C26+2</f>
        <v>44676</v>
      </c>
      <c r="C31" s="103">
        <f>B31+5</f>
        <v>44681</v>
      </c>
      <c r="D31" s="100" t="s">
        <v>119</v>
      </c>
      <c r="E31" s="100"/>
      <c r="F31" s="91" t="s">
        <v>128</v>
      </c>
      <c r="G31" s="92"/>
      <c r="H31" s="92"/>
      <c r="I31" s="92"/>
      <c r="J31" s="92"/>
      <c r="K31" s="92"/>
      <c r="L31" s="92"/>
      <c r="M31" s="92"/>
      <c r="N31" s="92"/>
      <c r="O31" s="93"/>
    </row>
    <row r="32" spans="1:19" ht="16.5" customHeight="1">
      <c r="A32" s="101"/>
      <c r="B32" s="104"/>
      <c r="C32" s="104"/>
      <c r="D32" s="102"/>
      <c r="E32" s="102"/>
      <c r="F32" s="85" t="s">
        <v>129</v>
      </c>
      <c r="G32" s="85"/>
      <c r="H32" s="85"/>
      <c r="I32" s="85"/>
      <c r="J32" s="85"/>
      <c r="K32" s="85"/>
      <c r="L32" s="85"/>
      <c r="M32" s="85"/>
      <c r="N32" s="85"/>
      <c r="O32" s="85"/>
    </row>
    <row r="33" spans="1:18" ht="16.5" customHeight="1">
      <c r="A33" s="100">
        <v>9</v>
      </c>
      <c r="B33" s="103">
        <f>C31+2</f>
        <v>44683</v>
      </c>
      <c r="C33" s="103">
        <f>B33+5</f>
        <v>44688</v>
      </c>
      <c r="D33" s="101" t="s">
        <v>119</v>
      </c>
      <c r="E33" s="101"/>
      <c r="F33" s="91" t="s">
        <v>128</v>
      </c>
      <c r="G33" s="92"/>
      <c r="H33" s="92"/>
      <c r="I33" s="92"/>
      <c r="J33" s="92"/>
      <c r="K33" s="92"/>
      <c r="L33" s="92"/>
      <c r="M33" s="92"/>
      <c r="N33" s="92"/>
      <c r="O33" s="93"/>
    </row>
    <row r="34" spans="1:18" ht="16.5" customHeight="1">
      <c r="A34" s="101"/>
      <c r="B34" s="104"/>
      <c r="C34" s="104"/>
      <c r="D34" s="101"/>
      <c r="E34" s="101"/>
      <c r="F34" s="85" t="s">
        <v>130</v>
      </c>
      <c r="G34" s="85"/>
      <c r="H34" s="85"/>
      <c r="I34" s="85"/>
      <c r="J34" s="85"/>
      <c r="K34" s="85"/>
      <c r="L34" s="85"/>
      <c r="M34" s="85"/>
      <c r="N34" s="85"/>
      <c r="O34" s="85"/>
    </row>
    <row r="35" spans="1:18" ht="16.5" customHeight="1">
      <c r="A35" s="119">
        <v>10</v>
      </c>
      <c r="B35" s="103">
        <f>C33+2</f>
        <v>44690</v>
      </c>
      <c r="C35" s="103">
        <f>B35+5</f>
        <v>44695</v>
      </c>
      <c r="D35" s="100" t="s">
        <v>119</v>
      </c>
      <c r="E35" s="100"/>
      <c r="F35" s="91" t="s">
        <v>128</v>
      </c>
      <c r="G35" s="92"/>
      <c r="H35" s="92"/>
      <c r="I35" s="92"/>
      <c r="J35" s="92"/>
      <c r="K35" s="92"/>
      <c r="L35" s="92"/>
      <c r="M35" s="92"/>
      <c r="N35" s="92"/>
      <c r="O35" s="93"/>
    </row>
    <row r="36" spans="1:18" ht="16.5" customHeight="1">
      <c r="A36" s="120"/>
      <c r="B36" s="104"/>
      <c r="C36" s="104"/>
      <c r="D36" s="101"/>
      <c r="E36" s="101"/>
      <c r="F36" s="85" t="s">
        <v>131</v>
      </c>
      <c r="G36" s="85"/>
      <c r="H36" s="85"/>
      <c r="I36" s="85"/>
      <c r="J36" s="85"/>
      <c r="K36" s="85"/>
      <c r="L36" s="85"/>
      <c r="M36" s="85"/>
      <c r="N36" s="85"/>
      <c r="O36" s="85"/>
    </row>
    <row r="37" spans="1:18" ht="16.5" customHeight="1">
      <c r="A37" s="100">
        <v>11</v>
      </c>
      <c r="B37" s="103">
        <f>C35+2</f>
        <v>44697</v>
      </c>
      <c r="C37" s="103">
        <f>B37+5</f>
        <v>44702</v>
      </c>
      <c r="D37" s="100" t="s">
        <v>119</v>
      </c>
      <c r="E37" s="100"/>
      <c r="F37" s="81" t="s">
        <v>132</v>
      </c>
      <c r="G37" s="81"/>
      <c r="H37" s="81"/>
      <c r="I37" s="81"/>
      <c r="J37" s="81"/>
      <c r="K37" s="81"/>
      <c r="L37" s="81"/>
      <c r="M37" s="81"/>
      <c r="N37" s="81"/>
      <c r="O37" s="81"/>
    </row>
    <row r="38" spans="1:18" ht="16.5" customHeight="1">
      <c r="A38" s="101"/>
      <c r="B38" s="104"/>
      <c r="C38" s="104"/>
      <c r="D38" s="101"/>
      <c r="E38" s="101"/>
      <c r="F38" s="85" t="s">
        <v>133</v>
      </c>
      <c r="G38" s="85"/>
      <c r="H38" s="85"/>
      <c r="I38" s="85"/>
      <c r="J38" s="85"/>
      <c r="K38" s="85"/>
      <c r="L38" s="85"/>
      <c r="M38" s="85"/>
      <c r="N38" s="85"/>
      <c r="O38" s="85"/>
    </row>
    <row r="39" spans="1:18" ht="16.5" customHeight="1">
      <c r="A39" s="100">
        <v>12</v>
      </c>
      <c r="B39" s="103">
        <f>C37+2</f>
        <v>44704</v>
      </c>
      <c r="C39" s="103">
        <f>B39+5</f>
        <v>44709</v>
      </c>
      <c r="D39" s="100" t="s">
        <v>119</v>
      </c>
      <c r="E39" s="100"/>
      <c r="F39" s="81" t="s">
        <v>132</v>
      </c>
      <c r="G39" s="81"/>
      <c r="H39" s="81"/>
      <c r="I39" s="81"/>
      <c r="J39" s="81"/>
      <c r="K39" s="81"/>
      <c r="L39" s="81"/>
      <c r="M39" s="81"/>
      <c r="N39" s="81"/>
      <c r="O39" s="81"/>
    </row>
    <row r="40" spans="1:18" ht="16.5" customHeight="1">
      <c r="A40" s="101"/>
      <c r="B40" s="104"/>
      <c r="C40" s="104"/>
      <c r="D40" s="101"/>
      <c r="E40" s="101"/>
      <c r="F40" s="81" t="s">
        <v>134</v>
      </c>
      <c r="G40" s="81"/>
      <c r="H40" s="81"/>
      <c r="I40" s="81"/>
      <c r="J40" s="81"/>
      <c r="K40" s="81"/>
      <c r="L40" s="81"/>
      <c r="M40" s="81"/>
      <c r="N40" s="81"/>
      <c r="O40" s="81"/>
    </row>
    <row r="41" spans="1:18" ht="16.5" customHeight="1">
      <c r="A41" s="101"/>
      <c r="B41" s="104"/>
      <c r="C41" s="104"/>
      <c r="D41" s="102"/>
      <c r="E41" s="102"/>
      <c r="F41" s="81" t="s">
        <v>42</v>
      </c>
      <c r="G41" s="81"/>
      <c r="H41" s="81"/>
      <c r="I41" s="81"/>
      <c r="J41" s="81"/>
      <c r="K41" s="81"/>
      <c r="L41" s="81"/>
      <c r="M41" s="81"/>
      <c r="N41" s="81"/>
      <c r="O41" s="81"/>
    </row>
    <row r="42" spans="1:18" ht="16.5" customHeight="1">
      <c r="A42" s="24">
        <v>13</v>
      </c>
      <c r="B42" s="103">
        <f>C39+2</f>
        <v>44711</v>
      </c>
      <c r="C42" s="103">
        <f>B42+5</f>
        <v>44716</v>
      </c>
      <c r="D42" s="100" t="s">
        <v>119</v>
      </c>
      <c r="E42" s="100"/>
      <c r="F42" s="81" t="s">
        <v>135</v>
      </c>
      <c r="G42" s="81"/>
      <c r="H42" s="81"/>
      <c r="I42" s="81"/>
      <c r="J42" s="81"/>
      <c r="K42" s="81"/>
      <c r="L42" s="81"/>
      <c r="M42" s="81"/>
      <c r="N42" s="81"/>
      <c r="O42" s="81"/>
    </row>
    <row r="43" spans="1:18" ht="16.5" customHeight="1">
      <c r="A43" s="26"/>
      <c r="B43" s="104"/>
      <c r="C43" s="104"/>
      <c r="D43" s="101"/>
      <c r="E43" s="101"/>
      <c r="F43" s="94" t="s">
        <v>136</v>
      </c>
      <c r="G43" s="95"/>
      <c r="H43" s="95"/>
      <c r="I43" s="95"/>
      <c r="J43" s="95"/>
      <c r="K43" s="95"/>
      <c r="L43" s="95"/>
      <c r="M43" s="95"/>
      <c r="N43" s="95"/>
      <c r="O43" s="96"/>
    </row>
    <row r="44" spans="1:18" ht="16.5" customHeight="1">
      <c r="A44" s="100">
        <v>14</v>
      </c>
      <c r="B44" s="103">
        <f>C42+2</f>
        <v>44718</v>
      </c>
      <c r="C44" s="103">
        <f>B44+5</f>
        <v>44723</v>
      </c>
      <c r="D44" s="100" t="s">
        <v>119</v>
      </c>
      <c r="E44" s="100"/>
      <c r="F44" s="81" t="s">
        <v>135</v>
      </c>
      <c r="G44" s="81"/>
      <c r="H44" s="81"/>
      <c r="I44" s="81"/>
      <c r="J44" s="81"/>
      <c r="K44" s="81"/>
      <c r="L44" s="81"/>
      <c r="M44" s="81"/>
      <c r="N44" s="81"/>
      <c r="O44" s="81"/>
    </row>
    <row r="45" spans="1:18" ht="16.5" customHeight="1">
      <c r="A45" s="101"/>
      <c r="B45" s="104"/>
      <c r="C45" s="104"/>
      <c r="D45" s="101"/>
      <c r="E45" s="101"/>
      <c r="F45" s="94" t="s">
        <v>137</v>
      </c>
      <c r="G45" s="95"/>
      <c r="H45" s="95"/>
      <c r="I45" s="95"/>
      <c r="J45" s="95"/>
      <c r="K45" s="95"/>
      <c r="L45" s="95"/>
      <c r="M45" s="95"/>
      <c r="N45" s="95"/>
      <c r="O45" s="96"/>
    </row>
    <row r="46" spans="1:18" ht="16.5" customHeight="1">
      <c r="A46" s="100">
        <v>15</v>
      </c>
      <c r="B46" s="107">
        <f>C44+2</f>
        <v>44725</v>
      </c>
      <c r="C46" s="107">
        <f>B46+5</f>
        <v>44730</v>
      </c>
      <c r="D46" s="100" t="s">
        <v>119</v>
      </c>
      <c r="E46" s="100"/>
      <c r="F46" s="81" t="s">
        <v>135</v>
      </c>
      <c r="G46" s="81"/>
      <c r="H46" s="81"/>
      <c r="I46" s="81"/>
      <c r="J46" s="81"/>
      <c r="K46" s="81"/>
      <c r="L46" s="81"/>
      <c r="M46" s="81"/>
      <c r="N46" s="81"/>
      <c r="O46" s="81"/>
    </row>
    <row r="47" spans="1:18" ht="16.5" customHeight="1">
      <c r="A47" s="102"/>
      <c r="B47" s="107"/>
      <c r="C47" s="107"/>
      <c r="D47" s="102"/>
      <c r="E47" s="102"/>
      <c r="F47" s="94" t="s">
        <v>138</v>
      </c>
      <c r="G47" s="95"/>
      <c r="H47" s="95"/>
      <c r="I47" s="95"/>
      <c r="J47" s="95"/>
      <c r="K47" s="95"/>
      <c r="L47" s="95"/>
      <c r="M47" s="95"/>
      <c r="N47" s="95"/>
      <c r="O47" s="96"/>
    </row>
    <row r="48" spans="1:18" ht="18" customHeight="1">
      <c r="A48" s="27"/>
      <c r="B48" s="27"/>
      <c r="C48" s="27"/>
      <c r="D48" s="27"/>
      <c r="E48" s="27"/>
      <c r="F48" s="27"/>
      <c r="G48" s="27"/>
      <c r="I48" s="110" t="s">
        <v>144</v>
      </c>
      <c r="J48" s="110"/>
      <c r="K48" s="110"/>
      <c r="L48" s="110"/>
      <c r="M48" s="110"/>
      <c r="N48" s="110"/>
      <c r="O48" s="110"/>
      <c r="P48" s="5"/>
      <c r="Q48" s="37"/>
      <c r="R48" s="37"/>
    </row>
    <row r="49" spans="1:18" ht="15" customHeight="1">
      <c r="A49" s="111" t="s">
        <v>139</v>
      </c>
      <c r="B49" s="112"/>
      <c r="C49" s="28"/>
      <c r="D49" s="3"/>
      <c r="E49" s="111" t="s">
        <v>140</v>
      </c>
      <c r="F49" s="111"/>
      <c r="G49" s="111"/>
      <c r="H49" s="3"/>
      <c r="I49" s="111" t="s">
        <v>141</v>
      </c>
      <c r="J49" s="111"/>
      <c r="K49" s="111"/>
      <c r="L49" s="111"/>
      <c r="M49" s="111"/>
      <c r="N49" s="111"/>
      <c r="O49" s="111"/>
      <c r="P49" s="5"/>
      <c r="Q49" s="37"/>
      <c r="R49" s="37"/>
    </row>
    <row r="50" spans="1:18" s="3" customFormat="1" ht="17.25" customHeight="1">
      <c r="A50" s="113" t="s">
        <v>62</v>
      </c>
      <c r="B50" s="114"/>
      <c r="C50" s="29"/>
      <c r="D50" s="4"/>
      <c r="E50" s="115" t="s">
        <v>62</v>
      </c>
      <c r="F50" s="115"/>
      <c r="G50" s="115"/>
      <c r="H50" s="4"/>
      <c r="I50" s="113" t="s">
        <v>62</v>
      </c>
      <c r="J50" s="113"/>
      <c r="K50" s="113"/>
      <c r="L50" s="113"/>
      <c r="M50" s="113"/>
      <c r="N50" s="113"/>
      <c r="O50" s="113"/>
      <c r="P50" s="5"/>
      <c r="Q50" s="37"/>
      <c r="R50" s="37"/>
    </row>
    <row r="51" spans="1:18" s="4" customFormat="1" ht="17.25" customHeight="1">
      <c r="A51" s="7"/>
      <c r="B51" s="7"/>
      <c r="C51" s="7"/>
      <c r="D51" s="1"/>
      <c r="E51" s="1"/>
      <c r="F51" s="1"/>
      <c r="G51" s="7"/>
      <c r="H51" s="7"/>
      <c r="I51" s="7"/>
      <c r="J51" s="9"/>
      <c r="K51" s="9"/>
      <c r="L51" s="9"/>
      <c r="M51" s="7"/>
      <c r="N51" s="1"/>
      <c r="O51" s="1"/>
      <c r="P51" s="5"/>
      <c r="Q51" s="37"/>
      <c r="R51" s="37"/>
    </row>
    <row r="52" spans="1:18" ht="17" customHeight="1">
      <c r="A52" s="7"/>
      <c r="B52" s="7"/>
      <c r="C52" s="7"/>
      <c r="D52" s="1"/>
      <c r="E52" s="1"/>
      <c r="F52" s="1"/>
      <c r="G52" s="7"/>
      <c r="H52" s="7"/>
      <c r="I52" s="7"/>
      <c r="J52" s="9"/>
      <c r="K52" s="9"/>
      <c r="L52" s="9"/>
      <c r="M52" s="7"/>
      <c r="N52" s="1"/>
      <c r="O52" s="1"/>
      <c r="P52" s="5"/>
      <c r="Q52" s="37"/>
      <c r="R52" s="37"/>
    </row>
    <row r="53" spans="1:18" ht="17" customHeight="1">
      <c r="A53" s="98"/>
      <c r="B53" s="98"/>
      <c r="C53" s="14"/>
      <c r="D53" s="31"/>
      <c r="E53" s="116"/>
      <c r="F53" s="116"/>
      <c r="G53" s="116"/>
      <c r="H53" s="7"/>
      <c r="I53" s="111"/>
      <c r="J53" s="111"/>
      <c r="K53" s="111"/>
      <c r="L53" s="111"/>
      <c r="M53" s="111"/>
      <c r="N53" s="111"/>
      <c r="O53" s="111"/>
      <c r="P53" s="5"/>
      <c r="Q53" s="37"/>
      <c r="R53" s="37"/>
    </row>
    <row r="54" spans="1:18" ht="17" customHeight="1">
      <c r="A54" s="98" t="s">
        <v>142</v>
      </c>
      <c r="B54" s="98"/>
      <c r="C54" s="14"/>
      <c r="D54" s="31"/>
      <c r="E54" s="116" t="s">
        <v>143</v>
      </c>
      <c r="F54" s="116"/>
      <c r="G54" s="116"/>
      <c r="H54" s="7"/>
      <c r="I54" s="111" t="s">
        <v>7</v>
      </c>
      <c r="J54" s="111"/>
      <c r="K54" s="111"/>
      <c r="L54" s="111"/>
      <c r="M54" s="111"/>
      <c r="N54" s="111"/>
      <c r="O54" s="111"/>
      <c r="P54" s="5"/>
      <c r="Q54" s="37"/>
      <c r="R54" s="37"/>
    </row>
  </sheetData>
  <mergeCells count="135">
    <mergeCell ref="D35:D36"/>
    <mergeCell ref="D37:D38"/>
    <mergeCell ref="D39:D41"/>
    <mergeCell ref="D42:D43"/>
    <mergeCell ref="D44:D45"/>
    <mergeCell ref="D46:D47"/>
    <mergeCell ref="E12:E13"/>
    <mergeCell ref="E14:E15"/>
    <mergeCell ref="E16:E17"/>
    <mergeCell ref="E18:E19"/>
    <mergeCell ref="E20:E21"/>
    <mergeCell ref="E22:E23"/>
    <mergeCell ref="E24:E25"/>
    <mergeCell ref="E26:E28"/>
    <mergeCell ref="E29:E30"/>
    <mergeCell ref="E31:E32"/>
    <mergeCell ref="E33:E34"/>
    <mergeCell ref="E35:E36"/>
    <mergeCell ref="E37:E38"/>
    <mergeCell ref="E39:E41"/>
    <mergeCell ref="E42:E43"/>
    <mergeCell ref="E44:E45"/>
    <mergeCell ref="E46:E47"/>
    <mergeCell ref="D16:D17"/>
    <mergeCell ref="D18:D19"/>
    <mergeCell ref="D20:D21"/>
    <mergeCell ref="D22:D23"/>
    <mergeCell ref="D24:D25"/>
    <mergeCell ref="D26:D28"/>
    <mergeCell ref="D29:D30"/>
    <mergeCell ref="D31:D32"/>
    <mergeCell ref="D33:D34"/>
    <mergeCell ref="B39:B41"/>
    <mergeCell ref="B42:B43"/>
    <mergeCell ref="B44:B45"/>
    <mergeCell ref="B46:B47"/>
    <mergeCell ref="C14:C15"/>
    <mergeCell ref="C16:C17"/>
    <mergeCell ref="C18:C19"/>
    <mergeCell ref="C20:C21"/>
    <mergeCell ref="C22:C23"/>
    <mergeCell ref="C24:C25"/>
    <mergeCell ref="C26:C28"/>
    <mergeCell ref="C31:C32"/>
    <mergeCell ref="C33:C34"/>
    <mergeCell ref="C35:C36"/>
    <mergeCell ref="C37:C38"/>
    <mergeCell ref="C39:C41"/>
    <mergeCell ref="C42:C43"/>
    <mergeCell ref="C44:C45"/>
    <mergeCell ref="C46:C47"/>
    <mergeCell ref="B18:B19"/>
    <mergeCell ref="B20:B21"/>
    <mergeCell ref="B22:B23"/>
    <mergeCell ref="B24:B25"/>
    <mergeCell ref="B26:B28"/>
    <mergeCell ref="B31:B32"/>
    <mergeCell ref="B33:B34"/>
    <mergeCell ref="B35:B36"/>
    <mergeCell ref="B37:B38"/>
    <mergeCell ref="A53:B53"/>
    <mergeCell ref="E53:G53"/>
    <mergeCell ref="I53:O53"/>
    <mergeCell ref="A54:B54"/>
    <mergeCell ref="E54:G54"/>
    <mergeCell ref="I54:O54"/>
    <mergeCell ref="A12:A13"/>
    <mergeCell ref="A14:A15"/>
    <mergeCell ref="A16:A17"/>
    <mergeCell ref="A18:A19"/>
    <mergeCell ref="A20:A21"/>
    <mergeCell ref="A22:A23"/>
    <mergeCell ref="A24:A25"/>
    <mergeCell ref="A26:A28"/>
    <mergeCell ref="A29:A30"/>
    <mergeCell ref="A31:A32"/>
    <mergeCell ref="A33:A34"/>
    <mergeCell ref="A35:A36"/>
    <mergeCell ref="A37:A38"/>
    <mergeCell ref="A39:A41"/>
    <mergeCell ref="A44:A45"/>
    <mergeCell ref="A46:A47"/>
    <mergeCell ref="B14:B15"/>
    <mergeCell ref="B16:B17"/>
    <mergeCell ref="F44:O44"/>
    <mergeCell ref="F45:O45"/>
    <mergeCell ref="F46:O46"/>
    <mergeCell ref="F47:O47"/>
    <mergeCell ref="I48:O48"/>
    <mergeCell ref="A49:B49"/>
    <mergeCell ref="E49:G49"/>
    <mergeCell ref="I49:O49"/>
    <mergeCell ref="A50:B50"/>
    <mergeCell ref="E50:G50"/>
    <mergeCell ref="I50:O50"/>
    <mergeCell ref="F35:O35"/>
    <mergeCell ref="F36:O36"/>
    <mergeCell ref="F37:O37"/>
    <mergeCell ref="F38:O38"/>
    <mergeCell ref="F39:O39"/>
    <mergeCell ref="F40:O40"/>
    <mergeCell ref="F41:O41"/>
    <mergeCell ref="F42:O42"/>
    <mergeCell ref="F43:O43"/>
    <mergeCell ref="F24:O24"/>
    <mergeCell ref="F25:O25"/>
    <mergeCell ref="F26:O26"/>
    <mergeCell ref="F27:O27"/>
    <mergeCell ref="F28:O28"/>
    <mergeCell ref="F31:O31"/>
    <mergeCell ref="F32:O32"/>
    <mergeCell ref="F33:O33"/>
    <mergeCell ref="F34:O34"/>
    <mergeCell ref="F29:O30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H3:N3"/>
    <mergeCell ref="H4:N4"/>
    <mergeCell ref="A5:O5"/>
    <mergeCell ref="A6:O6"/>
    <mergeCell ref="K8:O8"/>
    <mergeCell ref="E9:F9"/>
    <mergeCell ref="I9:O9"/>
    <mergeCell ref="J10:K10"/>
    <mergeCell ref="F14:O14"/>
    <mergeCell ref="D12:D13"/>
    <mergeCell ref="D14:D15"/>
    <mergeCell ref="F12:O13"/>
  </mergeCells>
  <pageMargins left="0.7" right="0.2" top="0.54" bottom="0.48" header="0.39" footer="0.51"/>
  <pageSetup paperSize="9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I14" sqref="I14"/>
    </sheetView>
  </sheetViews>
  <sheetFormatPr baseColWidth="10" defaultColWidth="9" defaultRowHeight="16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E14" sqref="E14"/>
    </sheetView>
  </sheetViews>
  <sheetFormatPr baseColWidth="10" defaultColWidth="9" defaultRowHeight="1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5" master="" otherUserPermission="visible"/>
  <rangeList sheetStid="5" master="" otherUserPermission="visible"/>
  <rangeList sheetStid="16" master="" otherUserPermission="visible"/>
  <rangeList sheetStid="17" master="" otherUserPermission="visible"/>
  <rangeList sheetStid="18" master="" otherUserPermission="visible"/>
  <rangeList sheetStid="1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2tc (3tiet)</vt:lpstr>
      <vt:lpstr>4tc</vt:lpstr>
      <vt:lpstr>21c1 - CCK3 -HKII</vt:lpstr>
      <vt:lpstr>Sheet1</vt:lpstr>
      <vt:lpstr>Sheet2</vt:lpstr>
      <vt:lpstr>'2tc (3tiet)'!Print_Area</vt:lpstr>
      <vt:lpstr>'2tc (3tiet)'!Print_Titles</vt:lpstr>
    </vt:vector>
  </TitlesOfParts>
  <Company>Trung Tam Tinh Toan Tuong Lai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ADMIN</cp:lastModifiedBy>
  <cp:lastPrinted>2023-03-28T10:23:00Z</cp:lastPrinted>
  <dcterms:created xsi:type="dcterms:W3CDTF">2001-09-22T03:23:00Z</dcterms:created>
  <dcterms:modified xsi:type="dcterms:W3CDTF">2025-04-22T11:57:45Z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CBB3466F4EC64EDDB094D42521625D59_12</vt:lpwstr>
  </property>
  <property fmtid="{D5CDD505-2E9C-101B-9397-08002B2CF9AE}" pid="3" name="KSOProductBuildVer">
    <vt:lpwstr>1033-12.2.0.20795</vt:lpwstr>
  </property>
</Properties>
</file>